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BCB7FED9-5487-4A52-98D3-15A826FABA1B}"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6" r:id="rId3"/>
    <sheet name="0.2_Uvod-DGNB" sheetId="67" r:id="rId4"/>
    <sheet name="3.10.0_Rekapitulacija" sheetId="13" r:id="rId5"/>
    <sheet name="3.10.1_Javljanje vloma" sheetId="54" r:id="rId6"/>
    <sheet name="3.10.2_Video nadzor" sheetId="55" r:id="rId7"/>
    <sheet name="3.10.3_Kontrola Pristopa" sheetId="64" r:id="rId8"/>
    <sheet name="3.10.4_Ostalo" sheetId="65" r:id="rId9"/>
  </sheets>
  <definedNames>
    <definedName name="_____dol2" localSheetId="2">#REF!</definedName>
    <definedName name="_____dol2" localSheetId="3">#REF!</definedName>
    <definedName name="_____dol2" localSheetId="7">#REF!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'3.10.0_Rekapitulacija'!$A:$D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8">#REF!</definedName>
    <definedName name="rrrr">#REF!</definedName>
    <definedName name="_xlnm.Print_Titles" localSheetId="2">'0.1_Uvod-STP'!$1:$7</definedName>
    <definedName name="_xlnm.Print_Titles" localSheetId="3">'0.2_Uvod-DGNB'!$1:$7</definedName>
    <definedName name="_xlnm.Print_Titles" localSheetId="5">'3.10.1_Javljanje vloma'!$12:$12</definedName>
    <definedName name="_xlnm.Print_Titles" localSheetId="6">'3.10.2_Video nadzor'!$12:$12</definedName>
    <definedName name="_xlnm.Print_Titles" localSheetId="7">'3.10.3_Kontrola Pristopa'!$12:$12</definedName>
    <definedName name="_xlnm.Print_Titles" localSheetId="8">'3.10.4_Ostalo'!$12:$12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65" l="1"/>
  <c r="I171" i="55"/>
  <c r="I72" i="54"/>
  <c r="C22" i="65"/>
  <c r="C14" i="65"/>
  <c r="C4" i="65"/>
  <c r="C3" i="65"/>
  <c r="C1" i="65"/>
  <c r="C376" i="64"/>
  <c r="C14" i="64"/>
  <c r="C4" i="64"/>
  <c r="C3" i="64"/>
  <c r="C1" i="64"/>
  <c r="C171" i="55"/>
  <c r="C14" i="55"/>
  <c r="C4" i="55"/>
  <c r="C3" i="55"/>
  <c r="C1" i="55"/>
  <c r="C72" i="54"/>
  <c r="C14" i="54"/>
  <c r="C4" i="54"/>
  <c r="C3" i="54"/>
  <c r="C1" i="54"/>
  <c r="C16" i="13"/>
  <c r="C15" i="13"/>
  <c r="C14" i="13"/>
  <c r="C13" i="13"/>
  <c r="C4" i="13"/>
  <c r="C3" i="13"/>
  <c r="C1" i="13"/>
  <c r="C4" i="67"/>
  <c r="C3" i="67"/>
  <c r="C1" i="67"/>
  <c r="C4" i="66"/>
  <c r="C3" i="66"/>
  <c r="C1" i="66"/>
  <c r="B22" i="65"/>
  <c r="B14" i="65"/>
  <c r="B4" i="65"/>
  <c r="B3" i="65"/>
  <c r="B1" i="65"/>
  <c r="B376" i="64"/>
  <c r="B14" i="64"/>
  <c r="B4" i="64"/>
  <c r="B3" i="64"/>
  <c r="B1" i="64"/>
  <c r="B171" i="55"/>
  <c r="B14" i="55"/>
  <c r="B4" i="55"/>
  <c r="B3" i="55"/>
  <c r="B1" i="55"/>
  <c r="B72" i="54"/>
  <c r="B14" i="54"/>
  <c r="B4" i="54"/>
  <c r="B3" i="54"/>
  <c r="B1" i="54"/>
  <c r="B16" i="13"/>
  <c r="B15" i="13"/>
  <c r="B14" i="13"/>
  <c r="B13" i="13"/>
  <c r="B4" i="13"/>
  <c r="B3" i="13"/>
  <c r="B1" i="13"/>
  <c r="B4" i="67"/>
  <c r="B3" i="67"/>
  <c r="B1" i="67"/>
  <c r="B4" i="66"/>
  <c r="B3" i="66"/>
  <c r="B1" i="66"/>
  <c r="A16" i="65"/>
  <c r="A16" i="64"/>
  <c r="A16" i="55"/>
  <c r="A16" i="54"/>
  <c r="A16" i="13"/>
  <c r="A15" i="13"/>
  <c r="A14" i="13"/>
  <c r="A13" i="13"/>
  <c r="I374" i="64"/>
  <c r="I372" i="64"/>
  <c r="I371" i="64"/>
  <c r="I368" i="64"/>
  <c r="I365" i="64"/>
  <c r="I362" i="64"/>
  <c r="I359" i="64"/>
  <c r="I356" i="64"/>
  <c r="I354" i="64"/>
  <c r="I352" i="64"/>
  <c r="I376" i="64" s="1"/>
  <c r="I350" i="64"/>
  <c r="I348" i="64"/>
  <c r="I346" i="64"/>
  <c r="I344" i="64"/>
  <c r="I342" i="64"/>
  <c r="I329" i="64"/>
  <c r="I316" i="64"/>
  <c r="I302" i="64"/>
  <c r="I289" i="64"/>
  <c r="I276" i="64"/>
  <c r="I262" i="64"/>
  <c r="I248" i="64"/>
  <c r="I234" i="64"/>
  <c r="I220" i="64"/>
  <c r="I207" i="64"/>
  <c r="I193" i="64"/>
  <c r="I179" i="64"/>
  <c r="I166" i="64"/>
  <c r="I152" i="64"/>
  <c r="I138" i="64"/>
  <c r="I124" i="64"/>
  <c r="I111" i="64"/>
  <c r="I97" i="64"/>
  <c r="I84" i="64"/>
  <c r="I70" i="64"/>
  <c r="I57" i="64"/>
  <c r="I43" i="64"/>
  <c r="I30" i="64"/>
  <c r="I16" i="64"/>
  <c r="I169" i="55"/>
  <c r="I168" i="55"/>
  <c r="I165" i="55"/>
  <c r="I163" i="55"/>
  <c r="I161" i="55"/>
  <c r="I159" i="55"/>
  <c r="I157" i="55"/>
  <c r="I155" i="55"/>
  <c r="I153" i="55"/>
  <c r="I151" i="55"/>
  <c r="I149" i="55"/>
  <c r="I146" i="55"/>
  <c r="I144" i="55"/>
  <c r="I142" i="55"/>
  <c r="I138" i="55"/>
  <c r="I136" i="55"/>
  <c r="I134" i="55"/>
  <c r="I132" i="55"/>
  <c r="I127" i="55"/>
  <c r="I122" i="55"/>
  <c r="I119" i="55"/>
  <c r="I115" i="55"/>
  <c r="I112" i="55"/>
  <c r="I109" i="55"/>
  <c r="I104" i="55"/>
  <c r="I101" i="55"/>
  <c r="I96" i="55"/>
  <c r="I91" i="55"/>
  <c r="I86" i="55"/>
  <c r="I81" i="55"/>
  <c r="I76" i="55"/>
  <c r="I71" i="55"/>
  <c r="I66" i="55"/>
  <c r="I61" i="55"/>
  <c r="I56" i="55"/>
  <c r="I51" i="55"/>
  <c r="I16" i="55"/>
  <c r="I70" i="54"/>
  <c r="I69" i="54"/>
  <c r="I66" i="54"/>
  <c r="I64" i="54"/>
  <c r="I62" i="54"/>
  <c r="I60" i="54"/>
  <c r="I58" i="54"/>
  <c r="I56" i="54"/>
  <c r="I54" i="54"/>
  <c r="I52" i="54"/>
  <c r="I50" i="54"/>
  <c r="I48" i="54"/>
  <c r="I45" i="54"/>
  <c r="I42" i="54"/>
  <c r="I39" i="54"/>
  <c r="I34" i="54"/>
  <c r="I32" i="54"/>
  <c r="I30" i="54"/>
  <c r="I28" i="54"/>
  <c r="I26" i="54"/>
  <c r="I24" i="54"/>
  <c r="I22" i="54"/>
  <c r="I20" i="54"/>
  <c r="I18" i="54"/>
  <c r="I16" i="54"/>
  <c r="G140" i="55"/>
  <c r="I140" i="55" s="1"/>
  <c r="I20" i="65"/>
  <c r="I18" i="65"/>
  <c r="A51" i="55" l="1"/>
  <c r="A30" i="64"/>
  <c r="A18" i="54"/>
  <c r="A18" i="65"/>
  <c r="A20" i="65" s="1"/>
  <c r="I16" i="65"/>
  <c r="A20" i="54" l="1"/>
  <c r="A22" i="54" s="1"/>
  <c r="A43" i="64"/>
  <c r="A56" i="55"/>
  <c r="I8" i="65"/>
  <c r="D16" i="13" s="1"/>
  <c r="I8" i="64"/>
  <c r="D15" i="13" s="1"/>
  <c r="A61" i="55" l="1"/>
  <c r="A24" i="54"/>
  <c r="A57" i="64"/>
  <c r="A70" i="64" l="1"/>
  <c r="A26" i="54"/>
  <c r="A28" i="54" s="1"/>
  <c r="A66" i="55"/>
  <c r="A71" i="55" s="1"/>
  <c r="I8" i="55"/>
  <c r="D14" i="13" s="1"/>
  <c r="A30" i="54" l="1"/>
  <c r="A32" i="54" s="1"/>
  <c r="A76" i="55"/>
  <c r="A81" i="55" s="1"/>
  <c r="A84" i="64"/>
  <c r="A97" i="64" s="1"/>
  <c r="I8" i="54"/>
  <c r="A34" i="54" l="1"/>
  <c r="A36" i="54" s="1"/>
  <c r="D13" i="13"/>
  <c r="D17" i="13" s="1"/>
  <c r="D19" i="13" s="1"/>
  <c r="D21" i="13" s="1"/>
  <c r="A86" i="55"/>
  <c r="A91" i="55" s="1"/>
  <c r="A96" i="55" s="1"/>
  <c r="A111" i="64"/>
  <c r="A38" i="54" l="1"/>
  <c r="A101" i="55"/>
  <c r="A104" i="55" s="1"/>
  <c r="A109" i="55" s="1"/>
  <c r="A112" i="55" s="1"/>
  <c r="A115" i="55" s="1"/>
  <c r="A119" i="55" s="1"/>
  <c r="A122" i="55" s="1"/>
  <c r="A127" i="55" s="1"/>
  <c r="A131" i="55" s="1"/>
  <c r="A134" i="55" s="1"/>
  <c r="A136" i="55" s="1"/>
  <c r="A138" i="55" s="1"/>
  <c r="A140" i="55" s="1"/>
  <c r="A142" i="55" s="1"/>
  <c r="A144" i="55" s="1"/>
  <c r="A146" i="55" s="1"/>
  <c r="A148" i="55" s="1"/>
  <c r="A151" i="55" s="1"/>
  <c r="A153" i="55" s="1"/>
  <c r="A155" i="55" s="1"/>
  <c r="A157" i="55" s="1"/>
  <c r="A159" i="55" s="1"/>
  <c r="A161" i="55" s="1"/>
  <c r="A163" i="55" s="1"/>
  <c r="A165" i="55" s="1"/>
  <c r="A167" i="55" s="1"/>
  <c r="A124" i="64"/>
  <c r="A138" i="64" s="1"/>
  <c r="A41" i="54" l="1"/>
  <c r="A44" i="54" s="1"/>
  <c r="A152" i="64"/>
  <c r="A166" i="64" s="1"/>
  <c r="A179" i="64" s="1"/>
  <c r="A193" i="64" s="1"/>
  <c r="A207" i="64" s="1"/>
  <c r="A220" i="64" s="1"/>
  <c r="A234" i="64" s="1"/>
  <c r="A248" i="64" s="1"/>
  <c r="A262" i="64" s="1"/>
  <c r="A276" i="64" s="1"/>
  <c r="A289" i="64" s="1"/>
  <c r="A302" i="64" s="1"/>
  <c r="A316" i="64" s="1"/>
  <c r="A329" i="64" s="1"/>
  <c r="A342" i="64" s="1"/>
  <c r="A344" i="64" s="1"/>
  <c r="A346" i="64" s="1"/>
  <c r="A348" i="64" s="1"/>
  <c r="A350" i="64" s="1"/>
  <c r="A352" i="64" s="1"/>
  <c r="A354" i="64" s="1"/>
  <c r="A356" i="64" s="1"/>
  <c r="A358" i="64" s="1"/>
  <c r="A361" i="64" s="1"/>
  <c r="A364" i="64" s="1"/>
  <c r="A367" i="64" s="1"/>
  <c r="A370" i="64" s="1"/>
  <c r="A374" i="64" s="1"/>
  <c r="A47" i="54" l="1"/>
  <c r="A50" i="54" s="1"/>
  <c r="A52" i="54" s="1"/>
  <c r="A54" i="54" s="1"/>
  <c r="A56" i="54" s="1"/>
  <c r="A58" i="54" l="1"/>
  <c r="A60" i="54" l="1"/>
  <c r="A62" i="54" l="1"/>
  <c r="A64" i="54" s="1"/>
  <c r="A66" i="54" l="1"/>
  <c r="A68" i="54" s="1"/>
</calcChain>
</file>

<file path=xl/sharedStrings.xml><?xml version="1.0" encoding="utf-8"?>
<sst xmlns="http://schemas.openxmlformats.org/spreadsheetml/2006/main" count="1635" uniqueCount="630">
  <si>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</si>
  <si>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</si>
  <si>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</si>
  <si>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</si>
  <si>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</si>
  <si>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</si>
  <si>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</si>
  <si>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</si>
  <si>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</si>
  <si>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</si>
  <si>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</si>
  <si>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</si>
  <si>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</si>
  <si>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</si>
  <si>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</si>
  <si>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</si>
  <si>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</si>
  <si>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</si>
  <si>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</si>
  <si>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</si>
  <si>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</si>
  <si>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</si>
  <si>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</si>
  <si>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</si>
  <si>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</si>
  <si>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</si>
  <si>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</si>
  <si>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</si>
  <si>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</si>
  <si>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</si>
  <si>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</si>
  <si>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</si>
  <si>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</si>
  <si>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</si>
  <si>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</si>
  <si>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</si>
  <si>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</si>
  <si>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</si>
  <si>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</si>
  <si>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</si>
  <si>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</si>
  <si>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</si>
  <si>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</si>
  <si>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</si>
  <si>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</si>
  <si>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</si>
  <si>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</si>
  <si>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</si>
  <si>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</si>
  <si>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</si>
  <si>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</si>
  <si>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</si>
  <si>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</si>
  <si>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</si>
  <si>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</si>
  <si>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</si>
  <si>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</si>
  <si>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</si>
  <si>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</si>
  <si>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</si>
  <si>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</si>
  <si>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</si>
  <si>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</si>
  <si>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</si>
  <si>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</si>
  <si>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</si>
  <si>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</si>
  <si>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</si>
  <si>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</si>
  <si>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Električne inštalacije</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</si>
  <si>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</si>
  <si>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</si>
  <si>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</si>
  <si>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</si>
  <si>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</si>
  <si>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</si>
  <si>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</si>
  <si>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</si>
  <si>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</si>
  <si>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</si>
  <si>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m</t>
  </si>
  <si>
    <t>Robert Stavar el. teh energ.</t>
  </si>
  <si>
    <t>3/10 Tehnično varovanje in pristopna kontrola</t>
  </si>
  <si>
    <t>3.10.1</t>
  </si>
  <si>
    <t>SISTEM JAVLJANJE VLOMA</t>
  </si>
  <si>
    <t>3.10.2</t>
  </si>
  <si>
    <t>Dobava in montaža alarmne centrale, 8 osnovnih področij, max. 192 področij, z vgrajenim napajalnikom 2,5A, 999 uporabniških gesel, možnost oddaljenega programiranja, akumulator 1X 7Ah (MB7.2Ah-12V), v ohišju s ključavnico in protisabotažnim mikrostikalom z transformatorjem 80VA (BOX80), SIST EN 50131 Grade 3, kot npr. PARADOX EVOHD+/PCB ali enakovredno</t>
  </si>
  <si>
    <t>Dobava in montaža komunikacijskega vmesnika Ethernet, za priklop alarmne centrale na omrežje Ethernet, podpora HTTPS, LAN/VAN/Internet, možnost lokalnega / oddaljenega programiranja, kompatibilnost z alarmno centralo, kot npr. PARADOX IP180 ali enakovredno</t>
  </si>
  <si>
    <t>Dobava in montaža komunikacijskega modula LTE/2G/ GSM kot npr. PARADOX PCS265V7 ali enakovredno</t>
  </si>
  <si>
    <t>Dobava in montaža razširitvenega modula, za 8 dodatnih področij, v ohišju s ključavnico, protisabotažna zaščita z mikrostikalom, kompatibilnost z alarmno centralo, SIS EN50131-3 Grade 3, kot npr. PARADOX ZX82 ali enakovredno</t>
  </si>
  <si>
    <t>Dobava in montaža dodatnega napajalnika 75W 100-240 Vac ali 13.8 Vdc Baterija ali 15 Vdc, AC 110 Vac do 240 Vac, 75W skupna moč, 15 Vdc 4.0A, s plinotesno baterijo 7Ah (MB7.2Ah-12V), polni nadzor, standalone delovanje ali nadzor centrale preko BUS povezave, ohišje s ključavnico, protisabotažna zaščita z mikrostikalom, kompatibilnost z alarmno centralo, kot npr. PARADOX PS45 ali enakovredno</t>
  </si>
  <si>
    <t>Dobava in montaža LCD šifratorja v energetski objekt, za vklop/izklop sistema, nov dizajn z modrim LCD zaslonom z možnostjo prikaza do 32 znakov, 
Ena adresabilna cona, 1 x PGM izhod, tri panik tipke za EVO192 in EVOHD
V beli barvi, SIST EN 50131 Grade 3, kot npr. PARADOX K641+ ali enakovredno</t>
  </si>
  <si>
    <t>Dobava in montaža senzorja gibanja dvojne tehnologije, IR+MW, antimasking, pokritje 15x15m, napajanje 9.5-14.5V, poraba max. 100mA, SIST EN 50131 Grade 3, kot npr. PARADOX NVX80 ali enakovredno.</t>
  </si>
  <si>
    <t>Magnetno mikrostikalo, za kovinska vrata, priključni kabel, montažni komplet, zaključek priključnega kabla v standardni p/o dozi 60mm pri zgornjem robu podboja nad ostalo električno opremo prehoda oz. v spuščenem stropu, kot npr. ASSA ABLOY 10365 ali enakovredno</t>
  </si>
  <si>
    <t>Dobava in montaža alarmne sirene za zunanjo uporabo, z vgrajeno bliskavko (rdečo), 109dB piskač, z akomulatorjem, kompatibilnost z alarmno centralo, SIST EN 50131 Grade 2, kot npr. Texecom Odyssey5E ali enakovredno</t>
  </si>
  <si>
    <t>Dobava in montaža alarmne sirene za notranjo uporabo, z vgrajeno bliskavko (rdečo), 109dB piskač, z akomulatorjem, kompatibilnost z alarmno centralo, SIST EN 50131 Grade 2, kot npr. Texecom Odyssey5E ali enakovredno</t>
  </si>
  <si>
    <t>Dobava in montaža kamer (ko objekt ne obratuje delujejo kot protivlomne kamere) so specificirane v popisu video nadzora.</t>
  </si>
  <si>
    <t>Dobava in polaganje na kabelske police oz. uvlečenje v inštalacijske cevi, vključno z označevalnimi ploščicami, razvodnicami ter drobnim in spojnim materialom:</t>
  </si>
  <si>
    <t>-Signalni alarmni kabel za dajalnike alarmnih stanj, LiYHCy 2x0,5 + 4x0,22mm2,  brezhalogenski , Odziv na ogenj Eca kot naprimer Lappkabel:</t>
  </si>
  <si>
    <t>-Komunikacijski kabel za povezave ražiritvenih modulov in tipkovnic, I-YH(St)Y 3x2x0,8mm, brezhalogenski, odziv na ogenj Eca kot naprimer Lappkabel:</t>
  </si>
  <si>
    <t>-F/FTP-Category 6A, 4x2x23 AWG, brezhalogenski, odziv na ogenj Eca. Kot naprimer Leviton:</t>
  </si>
  <si>
    <t>Dobava in polaganje na kabelske police oz. uvlečenje v inštalacijske cevi, vključno z označevalnimi ploščicami, razvodnicami ter drobnim in spojnim materialom, odziv na ogenj Eca.</t>
  </si>
  <si>
    <t>-Napajalni kabel NYM-J 3x1,5 mm², kot naprimer Lappkabel:</t>
  </si>
  <si>
    <t>Zagon sistema in programiranje obeh alarmnih central, programske opreme, vnos uporabnikov, nastavitev pravic, nastavitev režimov itd..</t>
  </si>
  <si>
    <t>Integracija obeh central, uvoz tlorisov, vnos vseh elementov, parametriranje elementov, programiranje interakcij med sistemi, izdelava / razvoj / prilagoditev komunikacijskih aplikacij</t>
  </si>
  <si>
    <t xml:space="preserve">Preizkus delovanja protivlomnega sistema </t>
  </si>
  <si>
    <t>Izobraževanje uporabnikov in vzdrževalcev</t>
  </si>
  <si>
    <t>Uporabniška navodila za uporabo, obratovanje in vzdrževanje</t>
  </si>
  <si>
    <t>Priklop videonadzora na sistem za javljanje vloma; sodelovanje dobavitelja / izvajalca</t>
  </si>
  <si>
    <t>Sestavljanje, montaža in povezovanje vseh naprav alarmnega sistema</t>
  </si>
  <si>
    <t>Dobava in polaganje izolacijskih cevi in inšalacijskih kanalov:</t>
  </si>
  <si>
    <t xml:space="preserve">-Zaščitna PVC RB cev za notranje elektroinštalacije,  fi 16-48, </t>
  </si>
  <si>
    <t>-Zaščitna PVC PN cev za notranje elektroinštalacije, fi 13,5-29, vključno z drobnim montažnim materialom</t>
  </si>
  <si>
    <t>Povezovanje vseh kamer (ko objekt ne obratuje delujejo kot protivlomne kamere) na sistem javljanja vloma</t>
  </si>
  <si>
    <t xml:space="preserve">Dobava in montaža digitalne IP notranje, IR video kamere za montažo na strop nadometno, dan/noč, 8MP, napajanje preko PoE kot naprimer Avigilon . </t>
  </si>
  <si>
    <t>- Notranja nadometna dome kamera 8.0C-H6A-D1-IR</t>
  </si>
  <si>
    <t xml:space="preserve">Dobava in montaža digitalne IP notranje, IR video kamere za montažo na steno komplet z adapterjem in nosilcem, dan/noč, 8MP, napajanje preko PoE kot naprimer Avigilon . </t>
  </si>
  <si>
    <t>- Adapter H6A-MT-NPTA1</t>
  </si>
  <si>
    <t>- Stenski nosilec WLMT-1021</t>
  </si>
  <si>
    <t xml:space="preserve">Dobava in montaža digitalne IP notranje, IR video kamere za montažo na strop nadometno, dan/noč, 360°, 8MP, napajanje preko PoE kot naprimer Avigilon . </t>
  </si>
  <si>
    <t>- Nadometna fisheye kamera 8.0C-H5A-FE-DO1-IR</t>
  </si>
  <si>
    <t xml:space="preserve">Dobava in montaža digitalne IP zunanje, IR video kamere za montažo na strop nadometno, dan/noč, 360°, IP66, 8MP, napajanje preko PoE kot naprimer Avigilon . </t>
  </si>
  <si>
    <t xml:space="preserve">Dobava in montaža digitalne IP zunanje, IR kamera, komplet z priključno dozo, dan/noč, v termostatskem ogrevanem zaščitnem ohišju, montaža na strop, 8MP, napajanje preko PoE,  kot naprimer Avigilon . </t>
  </si>
  <si>
    <t>- Zunanja bullet kamera 8.0C-H6X-BO1-IR</t>
  </si>
  <si>
    <t>- Priključna doza H4-BO-JBOX1</t>
  </si>
  <si>
    <t xml:space="preserve">Dobava in montaža digitalne IP notranje, IR video kamere za montažo na strop nadometno, dan/noč, 8MP, ko objekt ne obratuje deluje kod protivlomna kamera, prenos alarma preko relejnega kontakta na protivlomno centralo, napajanje preko PoE kot naprimer Avigilon . </t>
  </si>
  <si>
    <t xml:space="preserve">Dobava in montaža digitalne IP notranje, IR video kamere za montažo na steno komplet z adapterjem in nosilcem, dan/noč, 8MP, ko objekt ne obratuje deluje kod protivlomna kamera, prenos alarma preko relejnega kontakta na protivlomno centralo, napajanje preko PoE kot naprimer Avigilon . </t>
  </si>
  <si>
    <t xml:space="preserve">Dobava in montaža digitalne IP zunanje, IR kamera, komplet z priključno dozo, dan/noč, v termostatskem ogrevanem zaščitnem ohišju, montaža na strop, 8MP, ko objekt ne obratuje deluje kod protivlomna kamera, prenos alarma preko relejnega kontakta na protivlomno centralo, napajanje preko PoE,  kot naprimer Avigilon . </t>
  </si>
  <si>
    <t>Dobava in montaža prenapetostne zaščite za potrebe zunanjih video kamer montaža v komunikacijsko vozlišče, DEHN, DPA M CLE RJ45B 48.</t>
  </si>
  <si>
    <t>Priključitev prenapetostne zaščite na patch panel z ustreznim ranžirnim "patch" kabelom, 2x Snap-In konektor, F/FTP  cat 6A, RJ-45 to RJ-45, Leviton.</t>
  </si>
  <si>
    <t>Priključitev kamer s kablom F/FTP, komplet z Snap-In konektorji RJ45 Cat 6A, z predpripravo kabla in z vsemi potrebnimi inštalacijskim materialom (ohišje konektorja…)</t>
  </si>
  <si>
    <t>Zaključitev F/FTP kabla na patch panelih oziroma prenapetostni zaščiti komplet z Snap-In konektorji RJ45 Cat 6A v komunikacijskih vozliščih oziroma omarici. Komplet z vsem potrebnim inštalacijskim materalom</t>
  </si>
  <si>
    <t>Dobava in namestitev 34'' LCD monitorja 4k kakovostjo kot naprimer HP, Dell, Samsung</t>
  </si>
  <si>
    <t>Izvajalec inštalacij informacijskega komunikacijskega sistema mora biti usposobljen za izvedbo telekomunikacijskih kabelskih sistemov za kategorijo 6a (CAT 6a). 
Pri izvedbi univerzalnega kabliranja oz. TK kabelskih sistemov, mora izvajalec inštalacij upoštavati zahteve podane v standardu SIST EN 50173 za kategorijo 6a (CAT 6a).</t>
  </si>
  <si>
    <t xml:space="preserve">Parametriranje kamer in sistema, vnos v tlorise, nastavitve ter zagon video nadzornega sistema vključno z izdelavo ustreznih zapisnikov in poročil </t>
  </si>
  <si>
    <t xml:space="preserve">Izobraževanje uporabnikov in vzdrževalcev. </t>
  </si>
  <si>
    <t>Pomožne nosilne konstrukcije kabelskega razvoda - hladno cinkano, ki jih ni možno izdelati s tipskimi elementi ( Hilti profili, navojne palice, obdelano profilno železo, itd. ).</t>
  </si>
  <si>
    <t>kg</t>
  </si>
  <si>
    <t>Vrtanje odprtin v stenah in ploščah ter njihovo tesnenje, premer x dolžina lukenj (mm): 50x150</t>
  </si>
  <si>
    <t>Vrtanje odprtin v stenah in ploščah do fi 120 mm</t>
  </si>
  <si>
    <t>- steklena vrata spredaj, VX IT 5051.215</t>
  </si>
  <si>
    <t>- kovinska vrata zadaj, VX IT 5051.223</t>
  </si>
  <si>
    <t>- stranska stena omare, VX 8128.245</t>
  </si>
  <si>
    <t>- standardni 19" montažni profil 47HE (sprednji) VX IT 5302.108</t>
  </si>
  <si>
    <t>- standardni 19" montažni profil 47HE (zadnji) VX IT 5302.109</t>
  </si>
  <si>
    <t>- montažni nosilec 800 MM standardni, VX IT 5302.167</t>
  </si>
  <si>
    <t>- montažni nosilec 800 MM, VX IT 5302.169</t>
  </si>
  <si>
    <t>- montažna letev 17x64 MM, 800 MM, VX 8617.040</t>
  </si>
  <si>
    <t>- ojačitveni kotnik za 19 profile 800 MM, IT 5302.124</t>
  </si>
  <si>
    <t>- streha, SV 9681.688</t>
  </si>
  <si>
    <t>- podstavek kotni element s ploščo spredaj/zadaj, 100 mm, VX 8640.003</t>
  </si>
  <si>
    <t>'- podstavek stranska zapiralna plošča, 100 mm, VX 8640.034</t>
  </si>
  <si>
    <t>- vertikalni urejevalnik kablov, DK 5302.053</t>
  </si>
  <si>
    <t xml:space="preserve">- konfortna ročka za odpiranje, VX 8618.201, </t>
  </si>
  <si>
    <t>- cilinder vložek (Sistemski ključ LEK) TS8611.180</t>
  </si>
  <si>
    <t>- ščetinasta zaščita uvoda kablov 2x1m, DK 7825.375</t>
  </si>
  <si>
    <t>- polica, DK 5501.665</t>
  </si>
  <si>
    <t xml:space="preserve">- ventilator s filtrom, vgrajen na zgornjem delu kovinske stranice priključni kabel…, ventilator priklopljen preko svoje varovalke, SK 3239.108 </t>
  </si>
  <si>
    <t>- filterska rešetka vgrajena na spodnjem delu kovinske stranice, SK 3239.208</t>
  </si>
  <si>
    <t>- končno stikalo SZ 4127.010</t>
  </si>
  <si>
    <t>- termostat, DK 19, 1HE, temperaturni prikazovalnik, SK 5302.041</t>
  </si>
  <si>
    <t>- VT IT kotnik za vratno stikalo VX 5302.351</t>
  </si>
  <si>
    <t>- predal za dokumentacijo, SZ 2514.000</t>
  </si>
  <si>
    <t xml:space="preserve">- vtična razdelilna letev s 9 ''schuko'' vtičnicami, z vgrajeno prenapetostno zaščito tretje stopnje, DK 7240.330 </t>
  </si>
  <si>
    <t xml:space="preserve">- enofazna nadometna vtičnica 230V, 16A, DK 7280.100 </t>
  </si>
  <si>
    <t>Komplet z vsem potrebnim elektro inštalacijskim in pritrdilnim materialom, ožičenjem, 
izenačevanjem potencialov, označevanjem kablov, napisnimi ploščicami. itd.</t>
  </si>
  <si>
    <t xml:space="preserve">- urejevalnik kablov (organiser) 19”, kot naprimer Leviton tip: 1U Rack Mounted - 5 ring, (koda: MMCACCCM001)                          </t>
  </si>
  <si>
    <t>Komplet z vsem potrebnim elektro inštalacijskim in pritrdilnim materialom, ožičenjem, 
izenačevanjem potencialov, označevanjem kablov, napisnimi ploščicami, …</t>
  </si>
  <si>
    <t xml:space="preserve">- omara video nadzora, Rittal, VX 5312.124 </t>
  </si>
  <si>
    <t>- v omaro so vgrajeni 19" okvirji (profili) za montažo ethernet stikala in ostale aktivne in pasivne opreme.</t>
  </si>
  <si>
    <t xml:space="preserve">- urejevalnik kablov (organiser) 19”, kot naprimer Leviton tip: 1U Rack Mounted - 5 ring, (koda: MMCACCCM001)   </t>
  </si>
  <si>
    <r>
      <t xml:space="preserve">Električne inštalacije - </t>
    </r>
    <r>
      <rPr>
        <sz val="9"/>
        <color rgb="FF000000"/>
        <rFont val="Arial CE"/>
        <charset val="238"/>
      </rPr>
      <t>tehnično varovanje</t>
    </r>
  </si>
  <si>
    <t>3.10.3</t>
  </si>
  <si>
    <t>KONTROLA PRISTOPA</t>
  </si>
  <si>
    <t xml:space="preserve">-Inteligentni krmilnik za kontrolo pristopa, ki lahko krmili do  32 vhodno/izhodnih naprav, kot naprimer Spica, Zone Wing krmilnik, tip:TSTZ1W-2 </t>
  </si>
  <si>
    <t>- Napajalnik kot naprimer Spica, tip: TDR60-12VK</t>
  </si>
  <si>
    <t>- sponke Phoenix Contact, UT 4</t>
  </si>
  <si>
    <t>- sponke Phoenix Contact, UT 4-PE</t>
  </si>
  <si>
    <t>- sponke Phoenix Contact, UT 4-BU</t>
  </si>
  <si>
    <t>- uvodnice LAPP:</t>
  </si>
  <si>
    <t>+ za kable fi 4,5 - 10mm</t>
  </si>
  <si>
    <t>Namestiti je potrebno vse potrebne module, da bo kontrola pristopa delovala kot celota;</t>
  </si>
  <si>
    <t>Komplet z vsem potrebnim elektro inštalacijskim in pritrdilnim materialom, ožičenjem, izenačevanjem potencialov, označevanjem kablov, napisnimi ploščicami. itd.</t>
  </si>
  <si>
    <t xml:space="preserve">Priključitev napajalnika kontrole pristopa na za to pripravljeni vir napajanja (kabelski fiksni priključek, 230 VAC, UPS napajanje).
</t>
  </si>
  <si>
    <t>Dobava in montaža na steno (na višini 130 cm od tal) vhodnega čitalnika ID kartic KP, kot naprimer: Spica, tip IXR10SE. Priključitev na pripadajočo vhodno/izhodnu enotu (izhodnega čitalnika ne potrebujemo, ker je predviden izhod s kljuko).</t>
  </si>
  <si>
    <t>Dobava in montaža na steno (na višini 130 cm od tal) vhodnega čitalnika ID kartic KP za zunanji del (zalit z epoksi smolo), kot naprimer: Spica, tip IXR10SE. Priključitev na pripadajočo vhodno/izhodnu enotu (izhodnega čitalnika ne potrebujemo, ker je predviden izhod s kljuko).</t>
  </si>
  <si>
    <t xml:space="preserve">Dobava in montaža na steno (na višini 160 cm od tal) registratora delovnega časa na brezkontaktne kartice, kot naprimer: Spica, Zone Touch; tip TSTZ1T. </t>
  </si>
  <si>
    <t>Izvedba, nastavitve in spuščanje v pogon Ethernet povezave med predvidenim Ethernet omrežnim stikalom in posameznim krmilnikom za kontrolo pristopa (Zone Wing).</t>
  </si>
  <si>
    <t>Izvedba, nastavitve in spuščanje v pogon Ethernet povezave med predvidenim Ethernet omrežnim stikalom in registratorem delovnega časa (Zone Touch)</t>
  </si>
  <si>
    <t>Električne ključavnice se dobavijo skupaj z vrati in so zajeto v načrtu arhitekture</t>
  </si>
  <si>
    <t xml:space="preserve">Dobava in polaganje na kabelske police oz. uvlečenje v inštalacijske cevi, vključno z označevalnimi ploščicami, razvodnicami ter drobnim in spojnim materialom:  </t>
  </si>
  <si>
    <t>-F/FTP-Category 6A, 4x2, 24AWG, brezhalogenski;</t>
  </si>
  <si>
    <t>-Napajalni kabel N2XH-J 3x1,5 mm², brezhalogenski,  Lappkabel:</t>
  </si>
  <si>
    <t>-Napajalni kabel N2XH-J 3x2,5 mm², brezhalogenski,  Lappkabel:</t>
  </si>
  <si>
    <t>-Signalni oz. alarmni kabel za povezave  vhodno/izhodnih enot in električnih prijemnikov, LSZH 2x0,5+8x0,22 mm², brezhalogenski, Lappkabel:</t>
  </si>
  <si>
    <t>Trde izolacijske cevi fi 13,5-29, PN, komplet z obešalnim priborom.</t>
  </si>
  <si>
    <t>Gibljive zaščitne cevi fi 16-48, RBT,</t>
  </si>
  <si>
    <t>-ACC7-ENT</t>
  </si>
  <si>
    <t>Dobava brezkontaktnih kartic, število uskladiti s potrebami investitorja</t>
  </si>
  <si>
    <r>
      <rPr>
        <sz val="9"/>
        <rFont val="Arial CE"/>
        <charset val="238"/>
      </rPr>
      <t>Inštalacija, nastavitev, testiranje in spuščanje v pogon informacijske programske opreme za evidenco delovnega časa in kontrolo pristopa za X uporabnikov (TSSTAAC). Programska oprema kontrole pristopa se namesti na server računalnik, ki je lociran v strežniškem prostoru.</t>
    </r>
    <r>
      <rPr>
        <sz val="9"/>
        <color rgb="FFFF0000"/>
        <rFont val="Arial CE"/>
        <charset val="238"/>
      </rPr>
      <t xml:space="preserve"> </t>
    </r>
    <r>
      <rPr>
        <sz val="9"/>
        <rFont val="Arial CE"/>
        <charset val="238"/>
      </rPr>
      <t>Programska oprema naj deluje na spletnem brskalniku (Internet Explorer, ...).</t>
    </r>
    <r>
      <rPr>
        <sz val="9"/>
        <color rgb="FFFF0000"/>
        <rFont val="Arial CE"/>
        <charset val="238"/>
      </rPr>
      <t xml:space="preserve">
</t>
    </r>
  </si>
  <si>
    <t>OSTALO</t>
  </si>
  <si>
    <t>3.10.4</t>
  </si>
  <si>
    <t>IQ in OQ izvedba testiranja sistemov tehničnega varovanja vključno s pripravo kvalifikacijske dokumentacije</t>
  </si>
  <si>
    <t>Navodila za obratovanje in vzdrževanje. Izdelana natančna obratovalna navodila glede posameznih stikalnih manipulacij in komunikacij za zagotavljanje rezervnega napajanja in ponovne vzpostavitve normalnega napajanja.</t>
  </si>
  <si>
    <t>-Vhodno/izhodna enota, ki krmili čitalce, releje in alarme, kot naprimer Spica, Zone Door I/O naprava, tip: TSTZ1D</t>
  </si>
  <si>
    <t>0.1.24</t>
  </si>
  <si>
    <t>0.1.25</t>
  </si>
  <si>
    <t>0.2.20</t>
  </si>
  <si>
    <t>0.2.21</t>
  </si>
  <si>
    <t>Robert Stavar el. teh energ.      Enis Rokša, mag. inž. el.</t>
  </si>
  <si>
    <t xml:space="preserve">Programska oprema za zajem, distribucijo, preklapljanje, spremljanje in arhiviranje video zapisa (252 kamer), z vsemi potrebnimi licencami za IP kamere video nadzornega sistema AVIGILON - po posameznih tipih </t>
  </si>
  <si>
    <t>Meritve informacijskega komunikacijskega sistema (linka) v skladu s standardi in spuščanje v pogon (252 priključkov).
Izvajalec informacijskega komunikacijskega sistema je dolžan dostaviti rezultate meritev, opravljenih z ustreznim instrumentom, potrjenim s strani proizvajalca pasivne opreme. Rezultati morajo biti (tudi) v originalnem formatu instrumenta.</t>
  </si>
  <si>
    <t>Klemen Kavčič, univ. dipl. inž. el.</t>
  </si>
  <si>
    <t>IZS E-1713</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</si>
  <si>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</si>
  <si>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</si>
  <si>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</si>
  <si>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</si>
  <si>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</si>
  <si>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</si>
  <si>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</si>
  <si>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</si>
  <si>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</si>
  <si>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</si>
  <si>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</si>
  <si>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</si>
  <si>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</si>
  <si>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</si>
  <si>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</si>
  <si>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</si>
  <si>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</si>
  <si>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</si>
  <si>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</si>
  <si>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</si>
  <si>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</si>
  <si>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</si>
  <si>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</si>
  <si>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</si>
  <si>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</si>
  <si>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</si>
  <si>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</si>
  <si>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</si>
  <si>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</si>
  <si>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</si>
  <si>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</si>
  <si>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</si>
  <si>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</si>
  <si>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</si>
  <si>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</si>
  <si>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</si>
  <si>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</si>
  <si>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</si>
  <si>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</si>
  <si>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</si>
  <si>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</si>
  <si>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</si>
  <si>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</si>
  <si>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</si>
  <si>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</si>
  <si>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</si>
  <si>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</si>
  <si>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</si>
  <si>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</si>
  <si>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</si>
  <si>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</si>
  <si>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</si>
  <si>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</si>
  <si>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4</t>
  </si>
  <si>
    <t>3.10</t>
  </si>
  <si>
    <t>SKUPAJ ELEKTRO DELA</t>
  </si>
  <si>
    <t>Pozitivne ocene, atesti, certifikati in potrdila za vgrajene naprave, napeljave, materiale in montažna dela:
-Dokumentacija, izdana s strani priznanih inštitucij (npr. EIMV, IVD, ZAG, SIQ ali enakovredne), ki potrjuje kakovost, skladnost in varnost vgrajene opreme ter izvedenih del.
-Vključuje atestne liste, certifikate skladnosti, poročila preizkusov in druga potrdila, ki dokazujejo, da so materiali, naprave in montaža izvedeni po veljavnih standardih in tehničnih predpisih.
-Namenjena za prevzemno dokumentacijo, notranje kontrole in dokazovanje skladnosti z zakonodajo ter tehničnimi normativi.
Dokumenti izdanih priznanih laboratorijev in inštitucij, kot so naprimer:
-EIMV – testiranje in certifikacija elektroinštalacij.
-IVD – požarna preizkušanja in certifikacija.
-ZAG – preizkušanje gradbenih materialov in konstrukcij.
-SIQ – certifikacija, testiranja in nadzor kakovosti.
In druge priznane institucije po veljavnih standardih.</t>
  </si>
  <si>
    <t>SISTEM VIDEO NADZORA</t>
  </si>
  <si>
    <t>DZR</t>
  </si>
  <si>
    <t>Dobava in montaža prostostoječe kovinske omare za potrebe video nadzora z oznako +VN-P1 Omara dimenzije: 2200 mm x 800 mm x 800 mm (VxŠXG), 47U na podstavku višine 100 mm. Omara ima enokrilna steklena vrata po celi višini spredaj in kovinsko zadaj, uvod kablov zgoraj. Rittal, VX IT. 
Sestava omare je naslednja:</t>
  </si>
  <si>
    <t>V video omaro +VN-P1 se dobavi in vgradi naslednja pasivna in aktivna oprema:</t>
  </si>
  <si>
    <t>- omrežno stikalo za potrebe video nadzora, 24x priključek LAN PoE (60W na izhod), 4xSFP multimode kot naprimer HP, CISCO. OPREMO DOBAVI IZVAJALEC VIDEO NADZORA</t>
  </si>
  <si>
    <t>- oprema specificirana pod pozicijo: 3.10.2.25, 3.10.2.24</t>
  </si>
  <si>
    <t>Dobava in montaža opreme v komunikacijsko omaro TK_P1_1- (Security) za sistem video nadzora.</t>
  </si>
  <si>
    <t>- omrežno stikalo za potrebe video nadzora, 24x priključek LAN PoE (60W na izhod),  kot naprimer HP, CISCO. OPREMO DOBAVI IZVAJALEC VIDEO NADZORA</t>
  </si>
  <si>
    <t>Dobava in montaža opreme v komunikacijsko omaro TK_P1_2- (Security) za sistem video nadzora.</t>
  </si>
  <si>
    <t>Dobava in montaža opreme v komunikacijsko omaro TK_P1_3- (Security) za sistem video nadzora.</t>
  </si>
  <si>
    <t>Dobava in montaža opreme v komunikacijsko omaro TK_P1_4- (Security) za sistem video nadzora.</t>
  </si>
  <si>
    <t>Dobava in montaža opreme v komunikacijsko omaro TK_P1_5- (Security) za sistem video nadzora.</t>
  </si>
  <si>
    <t>Dobava in montaža opreme v komunikacijsko omaro TK_P1_6- (Security) za sistem video nadzora.</t>
  </si>
  <si>
    <t>Dobava in montaža opreme v komunikacijsko omaro TK_N2_1- (Security) za sistem video nadzora.</t>
  </si>
  <si>
    <t>Dobava in montaža opreme v komunikacijsko omaro TK_N2_2- (Security) za sistem video nadzora.</t>
  </si>
  <si>
    <t>Dobava in montaža opreme v komunikacijsko omaro TK_N2_3- (Security) za sistem video nadzora.</t>
  </si>
  <si>
    <t>Dobava in montaža opreme v komunikacijsko omaro TK_N2_4- (Security) za sistem video nadzora.</t>
  </si>
  <si>
    <t>Dobava in namestitev v omaro +VN-P1 pregledovalno delovno postajo z licenčno programsko opremo za upravljanje in nadzor IP video kamer v sestavi: video strežnik z grafičnim vmesnikom, mrežna kartica, video zajemalna kartica, podpora za 6HDMI, 8TB SATA HDD kompletu s tipkovnico in miško kot naprimer Avigilon Workstation</t>
  </si>
  <si>
    <t>Dobava in namestitev  v omaro +VN-P1 digitalne snemalne naprave za hranjenje posnetkov 249. kamer za obdobje 2. mesecev, kot naprimer Avigilon video archive, 1.5PB, (Dolžino shranjevanja posnetkov in kapaciteta shranjevalnega diska se določi z investitorjem oziroma uporabnikom).</t>
  </si>
  <si>
    <t>Dobava in montaža stenske kovinske omare za kontrolo pristopa z oznako +RKP1, kot na primer: Schneider Electric,  tip NSYS3D6420P, dimenzije: 600 mm x 400 mm x 200 mm (VxŠXG) vključno z DIN letvami (NSYMD64)</t>
  </si>
  <si>
    <t>V omaro +RKP1 se dobavi in vgradi naslednja oprema:</t>
  </si>
  <si>
    <t>Dobava in montaža stenske kovinske omare za kontrolo pristopa z oznako +RKP1.1, kot na primer: Schneider Electric,  tip NSYS3D6620P, dimenzije: 600 mm x 600 mm x 200 mm (VxŠXG) vključno z DIN letvami (NSYMD66)</t>
  </si>
  <si>
    <t>V omaro +RKP1.1 se dobavi in vgradi naslednja oprema:</t>
  </si>
  <si>
    <t>Dobava in montaža stenske kovinske omare za kontrolo pristopa z oznako +RKP2, kot na primer: Schneider Electric,  tip NSYS3D6620P, dimenzije: 600 mm x 600 mm x 200 mm (VxŠXG) vključno z DIN letvami (NSYMD66)</t>
  </si>
  <si>
    <t>V omaro +RKP2 se dobavi in vgradi naslednja oprema:</t>
  </si>
  <si>
    <t>Dobava in montaža stenske kovinske omare za kontrolo pristopa z oznako +RKP2.1, kot na primer: Schneider Electric,  tip NSYS3D6620P, dimenzije: 600 mm x 600 mm x 200 mm (VxŠXG) vključno z DIN letvami (NSYMD66)</t>
  </si>
  <si>
    <t>V omaro +RKP2.1 se dobavi in vgradi naslednja oprema:</t>
  </si>
  <si>
    <t>Dobava in montaža stenske kovinske omare za kontrolo pristopa z oznako +RKP3, kot na primer: Schneider Electric,  tip NSYS3D6420P, dimenzije: 600 mm x 400 mm x 200 mm (VxŠXG) vključno z DIN letvami (NSYMD64)</t>
  </si>
  <si>
    <t>V omaro +RKP3 se dobavi in vgradi naslednja oprema:</t>
  </si>
  <si>
    <t>Dobava in montaža stenske kovinske omare za kontrolo pristopa z oznako +RKP3.1, kot na primer: Schneider Electric,  tip NSYS3D6420P, dimenzije: 600 mm x 400 mm x 200 mm (VxŠXG) vključno z DIN letvami (NSYMD64)</t>
  </si>
  <si>
    <t>V omaro +RKP3.1 se dobavi in vgradi naslednja oprema:</t>
  </si>
  <si>
    <t>Dobava in montaža stenske kovinske omare za kontrolo pristopa z oznako +RKP4, kot na primer: Schneider Electric,  tip NSYS3D6420P, dimenzije: 600 mm x 400 mm x 200 mm (VxŠXG) vključno z DIN letvami (NSYMD64)</t>
  </si>
  <si>
    <t>V omaro +RKP4 se dobavi in vgradi naslednja oprema:</t>
  </si>
  <si>
    <t>Dobava in montaža stenske kovinske omare za kontrolo pristopa z oznako +RKP4.1, kot na primer: Schneider Electric,  tip NSYS3D6620P, dimenzije: 600 mm x 600 mm x 200 mm (VxŠXG) vključno z DIN letvami (NSYMD66)</t>
  </si>
  <si>
    <t>V omaro +RKP4.1 se dobavi in vgradi naslednja oprema:</t>
  </si>
  <si>
    <t>Dobava in montaža stenske kovinske omare za kontrolo pristopa z oznako +RKP5, kot na primer: Schneider Electric,  tip NSYS3D6620P, dimenzije: 600 mm x 600 mm x 200 mm (VxŠXG) vključno z DIN letvami (NSYMD66)</t>
  </si>
  <si>
    <t>V omaro +RKP5 se dobavi in vgradi naslednja oprema:</t>
  </si>
  <si>
    <t>Dobava in montaža stenske kovinske omare za kontrolo pristopa z oznako +RKP11, kot na primer: Schneider Electric,  tip NSYS3D8620P, dimenzije: 800 mm x 600 mm x 200 mm (VxŠXG) vključno z DIN letvami (NSYMD86)</t>
  </si>
  <si>
    <t>V omaro +RKP11 se dobavi in vgradi naslednja oprema:</t>
  </si>
  <si>
    <t>Dobava in montaža stenske kovinske omare za kontrolo pristopa z oznako +RKP6, kot na primer: Schneider Electric,  tip NSYS3D6420P, dimenzije: 600 mm x 400 mm x 200 mm (VxŠXG) vključno z DIN letvami (NSYMD64)</t>
  </si>
  <si>
    <t>V omaro +RKP6 se dobavi in vgradi naslednja oprema:</t>
  </si>
  <si>
    <t>Dobava in montaža stenske kovinske omare za kontrolo pristopa z oznako +RKP6.1, kot na primer: Schneider Electric,  tip NSYS3D6420P, dimenzije: 600 mm x 400 mm x 200 mm (VxŠXG) vključno z DIN letvami (NSYMD64)</t>
  </si>
  <si>
    <t>V omaro +RKP6.1 se dobavi in vgradi naslednja oprema:</t>
  </si>
  <si>
    <t>Dobava in montaža stenske kovinske omare za kontrolo pristopa z oznako +RKP7, kot na primer: Schneider Electric,  tip NSYS3D8620P, dimenzije: 800 mm x 600 mm x 200 mm (VxŠXG) vključno z DIN letvami (NSYMD86)</t>
  </si>
  <si>
    <t>V omaro +RKP7 se dobavi in vgradi naslednja oprema:</t>
  </si>
  <si>
    <t>Dobava in montaža stenske kovinske omare za kontrolo pristopa z oznako +RKP8, kot na primer: Schneider Electric,  tip NSYS3D6620P, dimenzije: 600 mm x 600 mm x 200 mm (VxŠXG) vključno z DIN letvami (NSYMD66)</t>
  </si>
  <si>
    <t>V omaro +RKP8 se dobavi in vgradi naslednja oprema:</t>
  </si>
  <si>
    <t>Dobava in montaža stenske kovinske omare za kontrolo pristopa z oznako +RKP8.1, kot na primer: Schneider Electric,  tip NSYS3D6420P, dimenzije: 600 mm x 400 mm x 200 mm (VxŠXG) vključno z DIN letvami (NSYMD64)</t>
  </si>
  <si>
    <t>V omaro +RKP8.1 se dobavi in vgradi naslednja oprema:</t>
  </si>
  <si>
    <t>Dobava in montaža stenske kovinske omare za kontrolo pristopa z oznako +RKP9, kot na primer: Schneider Electric,  tip NSYS3D8620P, dimenzije: 800 mm x 600 mm x 200 mm (VxŠXG) vključno z DIN letvami (NSYMD86)</t>
  </si>
  <si>
    <t>V omaro +RKP9 se dobavi in vgradi naslednja oprema:</t>
  </si>
  <si>
    <t>Dobava in montaža stenske kovinske omare za kontrolo pristopa z oznako +RKP10, kot na primer: Schneider Electric,  tip NSYS3D8620P, dimenzije: 800 mm x 600 mm x 200 mm (VxŠXG) vključno z DIN letvami (NSYMD86)</t>
  </si>
  <si>
    <t>V omaro +RKP10 se dobavi in vgradi naslednja oprema:</t>
  </si>
  <si>
    <t>Dobava in montaža stenske kovinske omare za kontrolo pristopa z oznako +RKP12, kot na primer: Schneider Electric,  tip NSYS3D8620P, dimenzije: 600 mm x 600 mm x 200 mm (VxŠXG) vključno z DIN letvami (NSYMD86)</t>
  </si>
  <si>
    <t>V omaro +RKP12 se dobavi in vgradi naslednja oprema:</t>
  </si>
  <si>
    <t>Dobava in montaža stenske kovinske omare za kontrolo pristopa z oznako +RKP13, kot na primer: Schneider Electric,  tip NSYS3D3320P, dimenzije: 300 mm x 300 mm x 200 mm (VxŠXG) vključno z DIN letvami (NSYMD33)</t>
  </si>
  <si>
    <t>V omaro +RKP13 se dobavi in vgradi naslednja oprema:</t>
  </si>
  <si>
    <t>Dobava in montaža stenske kovinske omare za kontrolo pristopa z oznako +RKP13.1, kot na primer: Schneider Electric,  tip NSYS3D3320P, dimenzije: 300 mm x 300 mm x 200 mm (VxŠXG) vključno z DIN letvami (NSYMD33)</t>
  </si>
  <si>
    <t>V omaro +RKP13.1 se dobavi in vgradi naslednja oprema:</t>
  </si>
  <si>
    <t>Dobava in montaža stenske kovinske omare za kontrolo pristopa z oznako +RKP13.2, kot na primer: Schneider Electric,  tip NSYS3D3320P, dimenzije: 300 mm x 300 mm x 200 mm (VxŠXG) vključno z DIN letvami (NSYMD33)</t>
  </si>
  <si>
    <t>V omaro +RKP13.2 se dobavi in vgradi naslednja oprema:</t>
  </si>
  <si>
    <t>Dobava in montaža stenske kovinske omare za kontrolo pristopa z oznako +RKP14, kot na primer: Schneider Electric,  tip NSYS3D3320P, dimenzije: 300 mm x 300 mm x 200 mm (VxŠXG) vključno z DIN letvami (NSYMD33)</t>
  </si>
  <si>
    <t>V omaro +RKP14 se dobavi in vgradi naslednja oprema:</t>
  </si>
  <si>
    <t>Dobava in montaža stenske kovinske omare za kontrolo pristopa z oznako +RKP14.1, kot na primer: Schneider Electric,  tip NSYS3D3320P, dimenzije: 300 mm x 300 mm x 200 mm (VxŠXG) vključno z DIN letvami (NSYMD33)</t>
  </si>
  <si>
    <t>V omaro +RKP14.1 se dobavi in vgradi naslednja oprema:</t>
  </si>
  <si>
    <t>Dobava in montaža stenske kovinske omare za kontrolo pristopa z oznako +RKP14.2, kot na primer: Schneider Electric,  tip NSYS3D3320P, dimenzije: 300 mm x 300 mm x 200 mm (VxŠXG) vključno z DIN letvami (NSYMD33)</t>
  </si>
  <si>
    <t>V omaro +RKP14.2 se dobavi in vgradi naslednja oprema:</t>
  </si>
  <si>
    <t>Supply and installation of alarm control panel, 8 basic zones, max. 192 zones, with built-in 2.5A power supply, 999 user passwords, remote programming, 1X 7Ah battery (MB7.2Ah-12V), in housing with lock and anti-tamper microswitch with 80VA transformer (BOX80), SIST EN 50131 Grade 3, e.g. PARADOX EVOHD+/PCB or equivalent</t>
  </si>
  <si>
    <t>Supply and installation of an Ethernet communication interface for connecting the control panel to an Ethernet network, HTTPS support, LAN/VAN/Internet, local/remote programming capability, compatibility with an alarm control panel such as PARADOX IP180 or equivalent</t>
  </si>
  <si>
    <t>Supply and installation of LTE/2G/ GSM communication module such as PARADOX PCS265V7 or equivalent</t>
  </si>
  <si>
    <t>Supply and installation of an expansion module, for 8 additional areas, in a housing with lock, anti-tamper protection with microstrip, compatibility with alarm control panel, SIS EN50131-3 Grade 3, such as PARADOX ZX82 or equivalent</t>
  </si>
  <si>
    <t>Supply and installation of additional power supply 75W 100-240 Vac or 13.8 Vdc Battery or 15 Vdc, AC 110 Vac to 240 Vac, 75W total power, 15 Vdc 4.0A, with 7Ah gas-operated battery (MB7.2Ah-12V), full control, standalone operation or control of the control panel via BUS connection, housing with lock, anti-tamper protection with microswitch, compatibility with control panel such as PARADOX PS45 or equivalent</t>
  </si>
  <si>
    <t>Supply and installation of an LCD encoder in the energy facility, for system on/off, new design with blue LCD display with the possibility of displaying up to 32 characters,
One addressable zone, 1 x PGM output, three panic keys for EVO192 and EVOHD
In white, SIST EN 50131 Grade 3, such as PARADOX K641+ or equivalent</t>
  </si>
  <si>
    <t>Supply and installation of dual technology motion sensor, IR+MW, anti-masking, 15x15m coverage, 9.5-14.5V power supply, 100mA max. power consumption, SIST EN 50131 Grade 3, such as PARADOX NVX80 or equivalent.</t>
  </si>
  <si>
    <t>Magnetic microswitch, for metal doors, connecting cable, mounting kit, termination of the connecting cable in a standard 60mm p/o socket at the top edge of the soffit above other electrical equipment in the passageway or in the dropped ceiling, e.g. ASSA ABLOY 10365 or equivalent</t>
  </si>
  <si>
    <t>Supply and installation of an alarm siren for outdoor use, with built-in flash (red), 109dB beeper, with accouulator, compatibility with alarm control panel, SIST EN 50131 Grade 2, such as Texecom Odyssey5E or equivalent</t>
  </si>
  <si>
    <t>Supply and installation of an alarm siren for indoor use, with built-in flash (red), 109dB beeper, with accouulator, compatibility with alarm control panel, SIST EN 50131 Grade 2, such as Texecom Odyssey5E or equivalent</t>
  </si>
  <si>
    <t>The supply and installation of cameras (when the building is not in operation they act as burglar cameras) are specified in the video surveillance inventory.</t>
  </si>
  <si>
    <t>Supply and installation on cable racks or insertion into conduit pipes, including marker plates, conduit boxes, small and jointing materials:</t>
  </si>
  <si>
    <t>-Alarm signal cable for alarm encoders, LiYHCy 2x0,5 + 4x0,22mm2, halogen-free, Eca fire response as for example Lappkabel:</t>
  </si>
  <si>
    <t>-Communication cable for connection of control modules and keypads, I-YH(St)Y 3x2x0,8mm, halogen-free, Eca fire response as for example Lappkabel:</t>
  </si>
  <si>
    <t>-F/FTP-Category 6A, 4x2x23 AWG, halogen-free, reaction to fire Eca. As for example Leviton:</t>
  </si>
  <si>
    <t>Supply and installation on cable racks or insertion into conduits, including marker plates, conduit boxes and small and jointing materials, response to fire Eca.</t>
  </si>
  <si>
    <t>-Power cable NYM-J 3x1.5 mm², such as Lappkabel:</t>
  </si>
  <si>
    <t>Assembling, installing and connecting all alarm system devices</t>
  </si>
  <si>
    <t>Connection of all cameras (when the building is not in operation they act as burglar alarm cameras) to the intruder detection system</t>
  </si>
  <si>
    <t>System commissioning and programming of both control panels, software, user entry, rights settings, mode settings, etc.</t>
  </si>
  <si>
    <t>Connection of CCTV to intruder detection system; supplier/contractor involvement</t>
  </si>
  <si>
    <t>Integration of both control panels, import of floor plans, input of all elements, parameterisation of elements, programming of interactions between systems, creation / development / customisation of communication applications</t>
  </si>
  <si>
    <t>Burglar alarm system function test</t>
  </si>
  <si>
    <t>User and maintenance training</t>
  </si>
  <si>
    <t>User instructions for use, operation and maintenance</t>
  </si>
  <si>
    <t>Auxiliary cable support structures - cold galvanised, which cannot be manufactured with standard elements ( Hilti profiles, threaded rods, machined profile iron, etc.).</t>
  </si>
  <si>
    <t>Supply and installation of insulation pipes and ducts:</t>
  </si>
  <si>
    <t>-PVC RB shielding pipe for indoor electrical installations, fi 16-48,</t>
  </si>
  <si>
    <t>-PVC PN protective hose for indoor electrical installations, fi 13,5-29, including small installation materials</t>
  </si>
  <si>
    <t>Supply and installation of a freestanding metal cabinet for video surveillance purposes, marked +VN-P1 Cabinet dimensions: 2200 mm x 800 mm x 800 mm (HxWxD), 47U on a 100 mm high base. The cabinet has a full-height single-leaf glass door at the front and a metal door at the rear, cable entry at the top. Rittal, VX IT.
The wardrobe is composed as follows:</t>
  </si>
  <si>
    <t>- video surveillance cabinet, Rittal, VX 5312.124</t>
  </si>
  <si>
    <t>- glass door at front, VX IT 5051.215</t>
  </si>
  <si>
    <t>- metal rear door, VX IT 5051.223</t>
  </si>
  <si>
    <t>- side wall of cabinet, VX 8128.245</t>
  </si>
  <si>
    <t>- standard 19" mounting profile 47HE (front) VX IT 5302.108</t>
  </si>
  <si>
    <t>- standard 19" mounting profile 47HE (rear) VX IT 5302.109</t>
  </si>
  <si>
    <t>- mounting bracket 800 MM standard, VX IT 5302.167</t>
  </si>
  <si>
    <t>- mounting bracket 800 MM, VX IT 5302.169</t>
  </si>
  <si>
    <t>- mounting bar 17x64 MM, 800 MM, VX 8617.040</t>
  </si>
  <si>
    <t>- reinforcement angle for 19 profiles 800 MM, IT 5302.124</t>
  </si>
  <si>
    <t>- roof, SV 9681.688</t>
  </si>
  <si>
    <t>- pedestal corner element with front/rear panel, 100 mm, VX 8640.003</t>
  </si>
  <si>
    <t>- pedestal side closing plate, 100 mm, VX 8640.034</t>
  </si>
  <si>
    <t>- vertical cable cutter, DK 5302.053</t>
  </si>
  <si>
    <t>- comfort opening handle, VX 8618.201,</t>
  </si>
  <si>
    <t>- cylinder insert (LEK system key) TS8611.180</t>
  </si>
  <si>
    <t>- bristle cable entry protector 2x1m, DK 7825.375</t>
  </si>
  <si>
    <t>- shelf, DK 5501.665</t>
  </si>
  <si>
    <t>- fan with filter, mounted on the upper part of the metal side, connecting cable..., fan connected via its own fuse, SK 3239.108</t>
  </si>
  <si>
    <t>- filter grate mounted on the lower part of the metal side, SK 3239.208</t>
  </si>
  <si>
    <t>- limit switch SZ 4127.010</t>
  </si>
  <si>
    <t>- thermostat, DK 19, 1HE, temperature display, SK 5302.041</t>
  </si>
  <si>
    <t>- VT IT angle for door switch VX 5302.351</t>
  </si>
  <si>
    <t>- documentation drawer, SZ 2514.000</t>
  </si>
  <si>
    <t>- plug-in distribution board with 9 "schuko" sockets, with built-in surge protector of third level, DK 7240.330</t>
  </si>
  <si>
    <t>- single-phase 230V, 16A, DK 7280.100</t>
  </si>
  <si>
    <t>- 19" frames (profiles) for mounting Ethernet switches and other active and passive equipment are built into the cabinet.</t>
  </si>
  <si>
    <t>Complete with all necessary electrical installation and fixing materials, wiring,
equipotential bonding, cable marking, nameplates, etc.</t>
  </si>
  <si>
    <t>The following passive and active equipment shall be supplied and installed in the +VN-P1 video cabinet:</t>
  </si>
  <si>
    <t>- network switch for video surveillance, 24x LAN PoE connector (60W per output), 4xSFP multimode such as HP, CISCO. EQUIPMENT SUPPLIED BY VIDEO CONTROL CONTRACTOR</t>
  </si>
  <si>
    <t>- 19" cable manager (organiser), such as Leviton type: 1U Rack Mounted - 5 ring, (code: MMCACCCM001)</t>
  </si>
  <si>
    <t>- equipment specified under headings: 3.10.2.25, 3.10.2.24</t>
  </si>
  <si>
    <t>Complete with all necessary electrical installation and fixing materials, wiring,
equipotential bonding, cable marking, nameplates, etc</t>
  </si>
  <si>
    <t>Supply and installation of equipment in the TK_P1_1- (Security) communication cabinet for the video surveillance system.</t>
  </si>
  <si>
    <t>- network switch for video surveillance, 24x LAN PoE connector (60W per output), such as HP, CISCO. SUPPLIED BY VIDEO CONTROL CONTRACTOR</t>
  </si>
  <si>
    <t>Supply and installation of equipment in the TK_P1_2- (Security) communication cabinet for the video surveillance system.</t>
  </si>
  <si>
    <t>Supply and installation of equipment in the TK_P1_3- (Security) communication cabinet for the video surveillance system.</t>
  </si>
  <si>
    <t>Supply and installation of equipment in the TK_P1_4- (Security) communication cabinet for the video surveillance system.</t>
  </si>
  <si>
    <t>Supply and installation of equipment in the TK_P1_5- (Security) communication cabinet for the video surveillance system.</t>
  </si>
  <si>
    <t>Supply and installation of equipment in the TK_P1_6- (Security) communication cabinet for the video surveillance system.</t>
  </si>
  <si>
    <t>Supply and installation of equipment in the TK_N2_1- (Security) communication cabinet for the video surveillance system.</t>
  </si>
  <si>
    <t>Supply and installation of equipment in the TK_N2_2- (Security) communication cabinet for the video surveillance system.</t>
  </si>
  <si>
    <t>Supply and installation of equipment in the TK_N2_3- (Security) communication cabinet for the video surveillance system.</t>
  </si>
  <si>
    <t>Supply and installation of equipment in the TK_N2_4- (Security) communication cabinet for the video surveillance system.</t>
  </si>
  <si>
    <t>Supply and installation of digital IP indoor, IR video cameras for ceiling mounting, day/night, 8MP, PoE power supply like Avigilon.</t>
  </si>
  <si>
    <t>- Indoor dome camera 8.0C-H6A-D1-IR</t>
  </si>
  <si>
    <t>Supply and installation of digital IP indoor, IR video camera for wall mounting complete with adapter and bracket, day/night, 8MP, PoE power supply like Avigilon.</t>
  </si>
  <si>
    <t>- Wall bracket WLMT-1021</t>
  </si>
  <si>
    <t>Supply and installation of digital IP outdoor, IR video camera for ceiling mounting, day/night, 360°, IP66, 8MP, PoE power supply like Avigilon.</t>
  </si>
  <si>
    <t>- Overhead fisheye camera 8.0C-H5A-FE-DO1-IR</t>
  </si>
  <si>
    <t>Supply and installation of digital IP indoor, IR video cameras for ceiling mounting, day/night, 360°, 8MP, PoE power supply like Avigilon.</t>
  </si>
  <si>
    <t>Supply and installation of digital IP outdoor, IR camera, complete with dock, day/night, in thermostatic heated protective housing, ceiling mounting, 8MP, PoE power supply, like Avigilon.</t>
  </si>
  <si>
    <t>- Outdoor bullet camera 8.0C-H6X-BO1-IR</t>
  </si>
  <si>
    <t>- H4-BO-JBOX1 dock connector</t>
  </si>
  <si>
    <t>Supply and installation of a digital IP indoor, IR video camera for ceiling mounting, day/night, 8MP, when the building is not in operation it operates as a burglar alarm camera, alarm transmission via relay contact to the burglar alarm control panel, power supply via PoE as for example Avigilon.</t>
  </si>
  <si>
    <t>Supply and installation of digital IP indoor, IR video camera for wall mounting complete with adapter and bracket, day/night, 8MP, when the building is not in operation it operates as a burglar alarm camera, alarm transmission via relay contact to the burglar alarm control panel, power supply via PoE as for example Avigilon.</t>
  </si>
  <si>
    <t>Supply and installation of digital IP outdoor, IR camera, complete with dock, day/night, in thermostatic heated protective housing, ceiling mounting, 8MP, when the building is not in operation it operates as a burglar alarm camera, alarm transmission via relay contact to the burglar alarm control panel, power supply via PoE, such as Avigilon.</t>
  </si>
  <si>
    <t>Supply and installation on cable racks or insertion into conduits, including marker plates, conduit boxes, small and jointing materials:</t>
  </si>
  <si>
    <t>Supply and installation of surge protectors for external video cameras, installation in communication hub, DEHN, DPA M CLE RJ45B 48.</t>
  </si>
  <si>
    <t>Connection of the surge protector to the patch panel with a suitable patch cable, 2x Snap-In connector, F/FTP cat 6A, RJ-45 to RJ-45, Leviton.</t>
  </si>
  <si>
    <t>Connection of cameras with F/FTP cable, complete with RJ45 Cat 6A Snap-In connectors, with cable pre-preparation and all necessary installation materials (connector housing...)</t>
  </si>
  <si>
    <t>Termination of the F/FTP cable on patch panels or surge protectors complete with RJ45 Cat 6A Snap-In connectors in the communication hubs or cabinet. Complete with all necessary installation materials</t>
  </si>
  <si>
    <t>Supply and installation in a cabinet of a +VN-P1 review workstation with licensed software for management and control of IP video cameras, comprising: video server with graphic interface, network card, video capture card, support for 6HDMI, 8TB SATA HDD complete with keyboard and mouse such as Avigilon Workstation</t>
  </si>
  <si>
    <t>Supply and installation of 34'' LCD monitor with 4k quality such as HP, Dell, Samsung</t>
  </si>
  <si>
    <t>Supply and installation in +VN-P1 cabinet of a digital recording device for storing 249. camera recordings for a period of 2 months, such as Avigilon video archive, 1.5PB, (The length of the storage of recordings and the capacity of the storage disk to be agreed with the investor or user).</t>
  </si>
  <si>
    <t>Software for video capture, distribution, switching, monitoring and archiving (252 cameras), with all necessary licences for IP cameras of the AVIGILON video surveillance system - by type</t>
  </si>
  <si>
    <t>The contractor for the installation of the information communication system shall be qualified for the installation of Category 6a (CAT 6a) telecommunication cabling systems.
When installing universal cabling or TK cable systems, the installer must comply with the requirements of the SIST EN 50173 standard for category 6a (CAT 6a).</t>
  </si>
  <si>
    <t>Measurement of the information communication system (link) according to standards and commissioning (252 connections).
The contractor of the information communication system shall deliver the results of the measurements made with a suitable instrument validated by the manufacturer of the passive equipment. The results shall (also) be in the original format of the instrument.</t>
  </si>
  <si>
    <t>Camera and system parameterisation, floor plan entry, setup and commissioning of the video surveillance system, including production of relevant records and reports</t>
  </si>
  <si>
    <t>User and maintenance training.</t>
  </si>
  <si>
    <t>Drilling and sealing of holes in walls and panels, diameter x length of holes (mm): 50x150</t>
  </si>
  <si>
    <t>Drilling holes in walls and panels up to 120 mm fi</t>
  </si>
  <si>
    <t>Supply and installation of a wall-mounted metal access control cabinet with code +RKP1, such as Schneider Electric, type NSYS3D6420P, dimensions: 600 mm x 400 mm x 200 mm (HxWxDxL) including DIN mouldings (NSYMD64)</t>
  </si>
  <si>
    <t>The following equipment shall be supplied and installed in +RKP1:</t>
  </si>
  <si>
    <t>-Intelligent access control controller for controlling up to 32 I/O devices, e.g. Spica, Zone Wing controller, type:TSTZ1W-2</t>
  </si>
  <si>
    <t>-Input/output unit controlling readers, relays and alarms, e.g. Spica, Zone Door I/O device, type: TSTZ1D</t>
  </si>
  <si>
    <t>- Power supply like Spica, type: TDR60-12VK</t>
  </si>
  <si>
    <t>- terminals Phoenix Contact, UT 4</t>
  </si>
  <si>
    <t>- terminals Phoenix Contact, UT 4-PE</t>
  </si>
  <si>
    <t>- terminals Phoenix Contact, UT 4-BU</t>
  </si>
  <si>
    <t>- lAPP introducer:</t>
  </si>
  <si>
    <t>+ for cables fi 4,5 - 10 mm</t>
  </si>
  <si>
    <t>All the necessary modules must be installed for the access control to work as a complete system;</t>
  </si>
  <si>
    <t>Complete with all necessary electrical installation and fixing materials, wiring, equipotential bonding, cable marking, nameplates, etc.</t>
  </si>
  <si>
    <t xml:space="preserve">Connection of the access control power supply to a ready-to-use power source (cable fixed connection, 230 VAC, UPS power supply).
</t>
  </si>
  <si>
    <t>Supply and installation of a wall-mounted metal access control cabinet with code +RKP1.1, such as Schneider Electric, type NSYS3D6620P, dimensions: 600 mm x 600 mm x 200 mm (HxWxDxL) including DIN mouldings (NSYMD66)</t>
  </si>
  <si>
    <t>The following equipment shall be supplied and installed in +RKP1.1:</t>
  </si>
  <si>
    <t>Supply and installation of a wall-mounted metal access control cabinet with code +RKP2, such as Schneider Electric, type NSYS3D6620P, dimensions: 600 mm x 600 mm x 200 mm (HxWxDxL) including DIN mouldings (NSYMD66)</t>
  </si>
  <si>
    <t>The following equipment shall be supplied and installed in +RKP2:</t>
  </si>
  <si>
    <t>Supply and installation of a wall-mounted metal access control cabinet with code +RKP2.1, such as Schneider Electric, type NSYS3D6620P, dimensions 600 mm x 600 mm x 200 mm (HxWxDxWxD) including DIN mouldings (NSYMD66)</t>
  </si>
  <si>
    <t>The following equipment shall be supplied and installed in +RKP2.1:</t>
  </si>
  <si>
    <t>Supply and installation of a wall-mounted metal access control cabinet with code +RKP3, such as Schneider Electric, type NSYS3D6420P, dimensions: 600 mm x 400 mm x 200 mm (HxWxDxL) including DIN mouldings (NSYMD64)</t>
  </si>
  <si>
    <t>The following equipment shall be supplied and installed in +RKP3:</t>
  </si>
  <si>
    <t>Supply and installation of a wall-mounted metal access control cabinet with code +RKP3.1, such as Schneider Electric, type NSYS3D6420P, dimensions 600 mm x 400 mm x 200 mm (HxWxDxWxD) including DIN mouldings (NSYMD64)</t>
  </si>
  <si>
    <t>The following equipment shall be supplied and installed in +RKP3.1:</t>
  </si>
  <si>
    <t>Supply and installation of a wall-mounted metal access control cabinet with code +RKP4, such as Schneider Electric, type NSYS3D6420P, dimensions: 600 mm x 400 mm x 200 mm (HxWxDxL) including DIN mouldings (NSYMD64)</t>
  </si>
  <si>
    <t>The following equipment shall be supplied and installed in +RKP4:</t>
  </si>
  <si>
    <t>Supply and installation of a wall-mounted metal access control cabinet with code +RKP4.1, such as Schneider Electric, type NSYS3D6620P, dimensions: 600 mm x 600 mm x 200 mm (HxWxDxL) including DIN mouldings (NSYMD66)</t>
  </si>
  <si>
    <t>The following equipment shall be supplied and installed in +RKP4.1:</t>
  </si>
  <si>
    <t>Supply and installation of a wall-mounted metal access control cabinet with code +RKP5, such as Schneider Electric, type NSYS3D6620P, dimensions: 600 mm x 600 mm x 200 mm (HxWxDxL) including DIN mouldings (NSYMD66)</t>
  </si>
  <si>
    <t>The following equipment shall be supplied and installed in +RKP5:</t>
  </si>
  <si>
    <t>Supply and installation of a wall-mounted metal access control cabinet with code +RKP11, such as Schneider Electric, type NSYS3D8620P, dimensions: 800 mm x 600 mm x 200 mm (HxWxDxL) including DIN mouldings (NSYMD86)</t>
  </si>
  <si>
    <t>The following equipment shall be supplied and installed in cabinet +RKP11:</t>
  </si>
  <si>
    <t>Supply and installation of a wall-mounted metal access control cabinet with code +RKP6, such as Schneider Electric, type NSYS3D6420P, dimensions: 600 mm x 400 mm x 200 mm (HxWxDxL) including DIN mouldings (NSYMD64)</t>
  </si>
  <si>
    <t>The following equipment shall be supplied and installed in +RKP6:</t>
  </si>
  <si>
    <t>Supply and installation of a wall-mounted metal access control cabinet with code +RKP6.1, such as Schneider Electric, type NSYS3D6420P, dimensions 600 mm x 400 mm x 200 mm (HxWxDxWxD) including DIN mouldings (NSYMD64)</t>
  </si>
  <si>
    <t>The following equipment shall be supplied and installed in +RKP6.1:</t>
  </si>
  <si>
    <t>Supply and installation of a wall-mounted metal access control cabinet with code +RKP7, such as Schneider Electric, type NSYS3D8620P, dimensions: 800 mm x 600 mm x 200 mm (HxWxDxL) including DIN mouldings (NSYMD86)</t>
  </si>
  <si>
    <t>The following equipment shall be supplied and installed in +RKP7:</t>
  </si>
  <si>
    <t>Supply and installation of a wall-mounted metal access control cabinet with code +RKP8, such as Schneider Electric, type NSYS3D6620P, dimensions: 600 mm x 600 mm x 200 mm (HxWxDxL) including DIN mouldings (NSYMD66)</t>
  </si>
  <si>
    <t>The following equipment shall be supplied and installed in +RKP8:</t>
  </si>
  <si>
    <t>+ for cables fi 4,5 - 10mm</t>
  </si>
  <si>
    <t>Supply and installation of a wall-mounted metal access control cabinet with code +RKP8.1, such as Schneider Electric, type NSYS3D6420P, dimensions 600 mm x 400 mm x 200 mm (HxWxDxWxD) including DIN mouldings (NSYMD64)</t>
  </si>
  <si>
    <t>The following equipment shall be supplied and installed in +RKP8.1:</t>
  </si>
  <si>
    <t>Supply and installation of a wall-mounted metal access control cabinet with code +RKP9, such as Schneider Electric, type NSYS3D8620P, dimensions: 800 mm x 600 mm x 200 mm (HxWxDxL) including DIN mouldings (NSYMD86)</t>
  </si>
  <si>
    <t>The following equipment shall be supplied and installed in cabinet +RKP9:</t>
  </si>
  <si>
    <t>Supply and installation of a wall-mounted metal access control cabinet with code +RKP10, such as Schneider Electric, type NSYS3D8620P, dimensions: 800 mm x 600 mm x 200 mm (HxWxDxL) including DIN mouldings (NSYMD86)</t>
  </si>
  <si>
    <t>The following equipment shall be supplied and installed in +RKP10:</t>
  </si>
  <si>
    <t>Supply and installation of a wall-mounted metal access control cabinet with code +RKP12, such as Schneider Electric, type NSYS3D8620P, dimensions: 600 mm x 600 mm x 200 mm (HxWxDxL) including DIN mouldings (NSYMD86)</t>
  </si>
  <si>
    <t>The following equipment shall be supplied and installed in +RKP12:</t>
  </si>
  <si>
    <t>Supply and installation of a wall-mounted metal access control cabinet with code +RKP13, such as Schneider Electric, type NSYS3D3320P, dimensions: 300 mm x 300 mm x 200 mm (HxWxDxWxD) including DIN mouldings (NSYMD33)</t>
  </si>
  <si>
    <t>The following equipment shall be supplied and installed in cabinet +RKP13:</t>
  </si>
  <si>
    <t>Supply and installation of a wall-mounted metal access control cabinet with code +RKP13.1, such as Schneider Electric, type NSYS3D3320P, dimensions: 300 mm x 300 mm x 200 mm (HxWxDxWxD) including DIN mouldings (NSYMD33)</t>
  </si>
  <si>
    <t>The following equipment shall be supplied and installed in cabinet +RKP13.1:</t>
  </si>
  <si>
    <t>Supply and installation of a wall-mounted metal access control cabinet with code +RKP13.2, such as Schneider Electric, type NSYS3D3320P, dimensions: 300 mm x 300 mm x 200 mm (HxWxDxWxD) including DIN mouldings (NSYMD33)</t>
  </si>
  <si>
    <t>The following equipment shall be supplied and installed in cabinet +RKP13.2:</t>
  </si>
  <si>
    <t>Supply and installation of a wall-mounted metal access control cabinet with code +RKP14, such as Schneider Electric, type NSYS3D3320P, dimensions: 300 mm x 300 mm x 200 mm (HxWxDxL) including DIN mouldings (NSYMD33)</t>
  </si>
  <si>
    <t>The following equipment shall be supplied and installed in +RKP14:</t>
  </si>
  <si>
    <t>Supply and installation of a wall-mounted metal access control cabinet with code +RKP14.1, such as Schneider Electric, type NSYS3D3320P, dimensions: 300 mm x 300 mm x 200 mm (HxWxDxWxD) including DIN mouldings (NSYMD33)</t>
  </si>
  <si>
    <t>The following equipment shall be supplied and installed in +RKP14.1:</t>
  </si>
  <si>
    <t>Supply and installation of a wall-mounted metal access control cabinet with code +RKP14.2, such as Schneider Electric, type NSYS3D3320P, dimensions: 300 mm x 300 mm x 200 mm (HxWxDxWxD) including DIN mouldings (NSYMD33)</t>
  </si>
  <si>
    <t>The following equipment shall be supplied and installed in +RKP14.2:</t>
  </si>
  <si>
    <t>Supply and installation on the wall (at a height of 130 cm from the floor) of a KP ID card input reader, such as Spica, type IXR10SE. Connection to the associated input/output unit (no output reader is required as a hook output is provided).</t>
  </si>
  <si>
    <t>Supply and installation on the wall (at a height of 130 cm from the floor) of a KP ID card input reader for the external part (epoxy-coated), such as Spica, type IXR10SE. Connection to the associated input/output unit (no output reader is required, as a hook output is provided).</t>
  </si>
  <si>
    <t>Supply and installation on the wall (at a height of 160 cm from the floor) of a time and attendance recorder for contactless cards, e.g. Spica, Zone Touch; type TSTZ1T.</t>
  </si>
  <si>
    <t>Implementation, setup and commissioning of the Ethernet connection between the intended Ethernet network switch and the individual Zone Wing controller.</t>
  </si>
  <si>
    <t>Implementation, setup and commissioning of the Ethernet connection between the intended Ethernet network switch and the time and attendance recorder (Zone Touch)</t>
  </si>
  <si>
    <t>Supply of contactless cards, number to be adjusted to investor's needs</t>
  </si>
  <si>
    <t>Electric locks are supplied with the door and are included in the architectural plan</t>
  </si>
  <si>
    <t xml:space="preserve">Installation, set-up, testing and commissioning of the Time and Attendance and Access Control software for X users (TSSTAAC). The access control software is to be installed on a server computer located in the server room. The software is to run on a web browser (Internet Explorer, etc.).
</t>
  </si>
  <si>
    <t>-F/FTP-Category 6A, 4x2, 24AWG, halogen-free;</t>
  </si>
  <si>
    <t>-Power cable N2XH-J 3x1,5 mm², halogen-free, Lappkabel:</t>
  </si>
  <si>
    <t>-Power cable N2XH-J 3x2,5 mm², halogen-free, Lappkabel:</t>
  </si>
  <si>
    <t>-Signalling/alarm cable for connection of I/O units and electrical receivers, LSZH 2x0,5+8x0,22 mm², halogen-free, Lappkabel:</t>
  </si>
  <si>
    <t>Rigid insulation pipes fi 13,5-29, PN, complete with hanger fittings.</t>
  </si>
  <si>
    <t>Flexible protection tubes fi 16-48, RBT,</t>
  </si>
  <si>
    <t>IQ and OQ testing of technical security systems including preparation of qualification documentation</t>
  </si>
  <si>
    <t>Operating and maintenance instructions. Detailed operating instructions on individual switching manipulations and communications to ensure back-up power and restoration of normal power supply.</t>
  </si>
  <si>
    <t>Positive assessments, attestations, certificates and approvals for installed appliances, fixtures, materials and installation work:
-Documentation issued by recognised institutions (e.g. EIMV, IVD, ZAG, SIQ or equivalent) certifying the quality, conformity and safety of the equipment installed and the work carried out.
-It includes certificates of attestation, certificates of conformity, test reports and other certificates proving that the materials, installations and assembly have been carried out in accordance with the applicable standards and technical regulations.
-Designed for acceptance documentation, internal controls and demonstrating compliance with legislation and technical standards.
Documents issued by recognised laboratories and institutions, such as:
-EIMV - Electrical Installation Testing and Certification.
-IVD - Fire Testing and Certification.
-ZAG - Testing of building materials and structures.
-SIQ - certification, testing and quality control.
And other recognised institutions according to the applicable standards.</t>
  </si>
  <si>
    <t>BURGLAR ALARM SYSTEM</t>
  </si>
  <si>
    <t>VIDEO SURVEILLANCE SYSTEM</t>
  </si>
  <si>
    <t>ACCESS CONTROL</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</si>
  <si>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</si>
  <si>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</si>
  <si>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</si>
  <si>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</si>
  <si>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</si>
  <si>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</si>
  <si>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</si>
  <si>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</si>
  <si>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</si>
  <si>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</si>
  <si>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</si>
  <si>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</si>
  <si>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</si>
  <si>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</si>
  <si>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</si>
  <si>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</si>
  <si>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</si>
  <si>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</si>
  <si>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</si>
  <si>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</si>
  <si>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</si>
  <si>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</si>
  <si>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</si>
  <si>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</si>
  <si>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</si>
  <si>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</si>
  <si>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</si>
  <si>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</si>
  <si>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</si>
  <si>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</si>
  <si>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</si>
  <si>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</si>
  <si>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</si>
  <si>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</si>
  <si>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</si>
  <si>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</si>
  <si>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</si>
  <si>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</si>
  <si>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</si>
  <si>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</si>
  <si>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</si>
  <si>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</si>
  <si>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</si>
  <si>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</si>
  <si>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</si>
  <si>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</si>
  <si>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</si>
  <si>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</si>
  <si>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</si>
  <si>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</si>
  <si>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</si>
  <si>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</si>
  <si>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</si>
  <si>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</si>
  <si>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</si>
  <si>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</si>
  <si>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</si>
  <si>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</si>
  <si>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</si>
  <si>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</si>
  <si>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</si>
  <si>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</si>
  <si>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</si>
  <si>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</si>
  <si>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</si>
  <si>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</si>
  <si>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</si>
  <si>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</si>
  <si>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</si>
  <si>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</si>
  <si>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</si>
  <si>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Electrical installations</t>
  </si>
  <si>
    <t>Electrical installations - technical protection</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</si>
  <si>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</si>
  <si>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</si>
  <si>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</si>
  <si>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</si>
  <si>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</si>
  <si>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</si>
  <si>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</si>
  <si>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</si>
  <si>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</si>
  <si>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</si>
  <si>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</si>
  <si>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</si>
  <si>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</si>
  <si>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</si>
  <si>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</si>
  <si>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</si>
  <si>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</si>
  <si>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</si>
  <si>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</si>
  <si>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</si>
  <si>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</si>
  <si>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</si>
  <si>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</si>
  <si>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</si>
  <si>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</si>
  <si>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</si>
  <si>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</si>
  <si>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</si>
  <si>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</si>
  <si>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3/10 Technical Security and Access Control</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</si>
  <si>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</si>
  <si>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</si>
  <si>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JULFS--6E9462P</t>
  </si>
  <si>
    <t xml:space="preserve">3 NAČRT S PODROČJA ELEKTROTEHNIKE/ DOC. IN THE FIELD OF ELECTRICAL ENGINEERING
</t>
  </si>
  <si>
    <t>PR. POPIS ELEKTRO DEL/BOQ OF ELEC. WORKS
3/10 Tehnično varovanje in pristopna kontrola/Technical Security and Access Control</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</si>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</sst>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1"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rgb="FF000000"/>
      <name val="Arial CE"/>
      <charset val="238"/>
    </font>
    <font>
      <sz val="9"/>
      <color rgb="FFFF0000"/>
      <name val="Arial CE"/>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311">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6"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6" xfId="20" applyFont="1" applyBorder="1" applyAlignment="1">
      <alignment vertical="center" wrapText="1"/>
    </xf>
    <xf numFmtId="0" fontId="29" fillId="0" borderId="17" xfId="20" applyFont="1" applyBorder="1" applyAlignment="1">
      <alignment horizontal="right" vertical="center" wrapText="1"/>
    </xf>
    <xf numFmtId="0" fontId="29" fillId="0" borderId="19"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1" xfId="20" applyFont="1" applyBorder="1" applyAlignment="1">
      <alignment horizontal="left" vertical="center" wrapText="1"/>
    </xf>
    <xf numFmtId="0" fontId="28" fillId="0" borderId="22" xfId="20" applyFont="1" applyBorder="1" applyAlignment="1">
      <alignment horizontal="left" vertical="center" wrapText="1"/>
    </xf>
    <xf numFmtId="0" fontId="28" fillId="0" borderId="29" xfId="20" applyFont="1" applyBorder="1" applyAlignment="1">
      <alignment horizontal="center" vertical="center" wrapText="1"/>
    </xf>
    <xf numFmtId="0" fontId="28" fillId="0" borderId="32" xfId="20" applyFont="1" applyBorder="1" applyAlignment="1">
      <alignment horizontal="center" vertical="center" wrapText="1"/>
    </xf>
    <xf numFmtId="0" fontId="28" fillId="0" borderId="19" xfId="20" applyFont="1" applyBorder="1" applyAlignment="1">
      <alignment horizontal="left" vertical="top" wrapText="1"/>
    </xf>
    <xf numFmtId="0" fontId="29" fillId="0" borderId="20" xfId="20" applyFont="1" applyBorder="1" applyAlignment="1">
      <alignment horizontal="right" vertical="center" wrapText="1"/>
    </xf>
    <xf numFmtId="0" fontId="28" fillId="0" borderId="19" xfId="20" applyFont="1" applyBorder="1" applyAlignment="1">
      <alignment horizontal="left" vertical="center" wrapText="1"/>
    </xf>
    <xf numFmtId="0" fontId="28" fillId="0" borderId="35" xfId="20" applyFont="1" applyBorder="1" applyAlignment="1">
      <alignment vertical="center" wrapText="1"/>
    </xf>
    <xf numFmtId="0" fontId="28" fillId="0" borderId="6" xfId="20" applyFont="1" applyBorder="1" applyAlignment="1">
      <alignment vertical="center" wrapText="1"/>
    </xf>
    <xf numFmtId="0" fontId="33" fillId="0" borderId="8" xfId="20" applyFont="1" applyBorder="1" applyAlignment="1">
      <alignment horizontal="right" vertical="center" wrapText="1"/>
    </xf>
    <xf numFmtId="0" fontId="29" fillId="0" borderId="23" xfId="20" applyFont="1" applyBorder="1" applyAlignment="1">
      <alignment horizontal="right" vertical="center" wrapText="1"/>
    </xf>
    <xf numFmtId="49" fontId="33" fillId="0" borderId="8" xfId="20" applyNumberFormat="1" applyFont="1" applyBorder="1" applyAlignment="1">
      <alignment horizontal="right" vertical="center" wrapText="1"/>
    </xf>
    <xf numFmtId="0" fontId="28" fillId="0" borderId="6" xfId="20" applyFont="1" applyBorder="1" applyAlignment="1">
      <alignment horizontal="left" vertical="center" wrapText="1"/>
    </xf>
    <xf numFmtId="0" fontId="28" fillId="0" borderId="6" xfId="20" applyFont="1" applyBorder="1" applyAlignment="1">
      <alignment vertical="top" wrapText="1"/>
    </xf>
    <xf numFmtId="49" fontId="33" fillId="0" borderId="8"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6" fillId="0" borderId="0" xfId="16" applyFont="1" applyAlignment="1">
      <alignment vertical="center"/>
    </xf>
    <xf numFmtId="4" fontId="47"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8" fillId="0" borderId="0" xfId="0" applyFont="1" applyAlignment="1">
      <alignment vertical="center"/>
    </xf>
    <xf numFmtId="0" fontId="14" fillId="0" borderId="4" xfId="25" applyFont="1" applyBorder="1" applyAlignment="1">
      <alignment vertical="top" wrapText="1"/>
    </xf>
    <xf numFmtId="0" fontId="48" fillId="0" borderId="0" xfId="0" applyFont="1" applyAlignment="1">
      <alignment vertical="center" wrapText="1"/>
    </xf>
    <xf numFmtId="0" fontId="14" fillId="0" borderId="5" xfId="25" applyFont="1" applyBorder="1" applyAlignment="1">
      <alignment vertical="top" wrapText="1"/>
    </xf>
    <xf numFmtId="0" fontId="46"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9" xfId="0" applyNumberFormat="1" applyFont="1" applyBorder="1" applyAlignment="1">
      <alignment vertical="center"/>
    </xf>
    <xf numFmtId="0" fontId="18" fillId="0" borderId="9" xfId="0" applyFont="1" applyBorder="1" applyAlignment="1">
      <alignment horizontal="left" vertical="center"/>
    </xf>
    <xf numFmtId="4" fontId="19" fillId="0" borderId="9"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49" fontId="19" fillId="0" borderId="11" xfId="0" applyNumberFormat="1" applyFont="1" applyBorder="1" applyAlignment="1">
      <alignment horizontal="left" vertical="center"/>
    </xf>
    <xf numFmtId="4" fontId="19" fillId="0" borderId="12" xfId="0" applyNumberFormat="1" applyFont="1" applyBorder="1" applyAlignment="1">
      <alignment vertical="center"/>
    </xf>
    <xf numFmtId="0" fontId="19" fillId="7" borderId="0" xfId="0" applyFont="1" applyFill="1" applyAlignment="1">
      <alignment horizontal="left" vertical="center"/>
    </xf>
    <xf numFmtId="4" fontId="18" fillId="0" borderId="0" xfId="0" applyNumberFormat="1" applyFont="1" applyAlignment="1">
      <alignment vertical="center"/>
    </xf>
    <xf numFmtId="169" fontId="18" fillId="0" borderId="3" xfId="0" applyNumberFormat="1" applyFont="1" applyBorder="1" applyAlignment="1">
      <alignment horizontal="left" vertical="center"/>
    </xf>
    <xf numFmtId="0" fontId="18" fillId="0" borderId="3" xfId="0" applyFont="1" applyBorder="1" applyAlignment="1">
      <alignment horizontal="left" vertical="center"/>
    </xf>
    <xf numFmtId="0" fontId="18" fillId="7" borderId="3" xfId="0" applyFont="1" applyFill="1" applyBorder="1" applyAlignment="1">
      <alignment horizontal="left" vertical="center"/>
    </xf>
    <xf numFmtId="4" fontId="18" fillId="0" borderId="3" xfId="0" applyNumberFormat="1" applyFont="1" applyBorder="1" applyAlignment="1">
      <alignment vertical="center"/>
    </xf>
    <xf numFmtId="0" fontId="18" fillId="0" borderId="0" xfId="0" applyFont="1"/>
    <xf numFmtId="49" fontId="1" fillId="0" borderId="6" xfId="0" applyNumberFormat="1" applyFont="1" applyBorder="1" applyAlignment="1">
      <alignment horizontal="left" vertical="center"/>
    </xf>
    <xf numFmtId="0" fontId="1" fillId="0" borderId="8" xfId="0" applyFont="1" applyBorder="1" applyAlignment="1">
      <alignment horizontal="left" vertical="center"/>
    </xf>
    <xf numFmtId="0" fontId="1" fillId="7" borderId="8" xfId="0" applyFont="1" applyFill="1" applyBorder="1" applyAlignment="1">
      <alignment horizontal="left" vertical="center"/>
    </xf>
    <xf numFmtId="4" fontId="1" fillId="0" borderId="39"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1" xfId="6" applyFont="1" applyBorder="1" applyAlignment="1">
      <alignment horizontal="left" vertical="top" wrapText="1"/>
    </xf>
    <xf numFmtId="0" fontId="19" fillId="0" borderId="3" xfId="6" applyFont="1" applyBorder="1" applyAlignment="1">
      <alignment horizontal="center" wrapText="1"/>
    </xf>
    <xf numFmtId="0" fontId="19" fillId="0" borderId="12"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7"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3" xfId="6" applyNumberFormat="1" applyFont="1" applyBorder="1" applyAlignment="1">
      <alignment vertical="top"/>
    </xf>
    <xf numFmtId="0" fontId="18" fillId="0" borderId="13" xfId="0" applyFont="1" applyBorder="1" applyAlignment="1">
      <alignment horizontal="left" vertical="top" wrapText="1"/>
    </xf>
    <xf numFmtId="0" fontId="18" fillId="0" borderId="14" xfId="0" applyFont="1" applyBorder="1" applyAlignment="1">
      <alignment horizontal="center" wrapText="1"/>
    </xf>
    <xf numFmtId="1" fontId="18" fillId="0" borderId="15" xfId="0" applyNumberFormat="1" applyFont="1" applyBorder="1" applyAlignment="1">
      <alignment horizontal="center" wrapText="1"/>
    </xf>
    <xf numFmtId="0" fontId="1" fillId="0" borderId="0" xfId="0" applyFont="1"/>
    <xf numFmtId="0" fontId="18" fillId="5" borderId="2" xfId="0" applyFont="1" applyFill="1" applyBorder="1" applyAlignment="1">
      <alignment vertical="top"/>
    </xf>
    <xf numFmtId="0" fontId="19" fillId="5" borderId="13" xfId="0" applyFont="1" applyFill="1" applyBorder="1" applyAlignment="1">
      <alignment horizontal="left" vertical="top" wrapText="1"/>
    </xf>
    <xf numFmtId="0" fontId="19" fillId="7" borderId="13" xfId="0" applyFont="1" applyFill="1" applyBorder="1" applyAlignment="1">
      <alignment horizontal="left" vertical="top" wrapText="1"/>
    </xf>
    <xf numFmtId="0" fontId="19" fillId="5" borderId="14" xfId="0" applyFont="1" applyFill="1" applyBorder="1" applyAlignment="1">
      <alignment horizontal="center" wrapText="1"/>
    </xf>
    <xf numFmtId="1" fontId="19" fillId="5" borderId="15" xfId="0" applyNumberFormat="1" applyFont="1" applyFill="1" applyBorder="1" applyAlignment="1">
      <alignment horizontal="center" wrapText="1"/>
    </xf>
    <xf numFmtId="0" fontId="19" fillId="5" borderId="2" xfId="0" applyFont="1" applyFill="1" applyBorder="1" applyAlignment="1">
      <alignment horizontal="center"/>
    </xf>
    <xf numFmtId="167" fontId="19" fillId="5" borderId="2" xfId="0" applyNumberFormat="1" applyFont="1" applyFill="1" applyBorder="1"/>
    <xf numFmtId="164" fontId="19" fillId="5" borderId="2" xfId="0" applyNumberFormat="1" applyFont="1" applyFill="1" applyBorder="1"/>
    <xf numFmtId="4" fontId="19" fillId="5" borderId="2" xfId="0" applyNumberFormat="1" applyFont="1" applyFill="1" applyBorder="1"/>
    <xf numFmtId="0" fontId="19" fillId="0" borderId="2" xfId="0" applyFont="1" applyBorder="1" applyAlignment="1">
      <alignment horizontal="left" vertical="top"/>
    </xf>
    <xf numFmtId="0" fontId="19" fillId="5" borderId="13" xfId="0" quotePrefix="1" applyFont="1" applyFill="1" applyBorder="1" applyAlignment="1">
      <alignment horizontal="left" vertical="top" wrapText="1"/>
    </xf>
    <xf numFmtId="0" fontId="19" fillId="7" borderId="13" xfId="0" quotePrefix="1" applyFont="1" applyFill="1" applyBorder="1" applyAlignment="1">
      <alignment horizontal="left" vertical="top" wrapText="1"/>
    </xf>
    <xf numFmtId="0" fontId="19" fillId="5" borderId="15" xfId="0" applyFont="1" applyFill="1" applyBorder="1" applyAlignment="1">
      <alignment horizontal="center" wrapText="1"/>
    </xf>
    <xf numFmtId="17" fontId="0" fillId="0" borderId="0" xfId="0" applyNumberFormat="1"/>
    <xf numFmtId="0" fontId="19" fillId="5" borderId="2" xfId="0" applyFont="1" applyFill="1" applyBorder="1" applyAlignment="1">
      <alignment vertical="top"/>
    </xf>
    <xf numFmtId="0" fontId="19" fillId="5" borderId="13" xfId="0" quotePrefix="1" applyFont="1" applyFill="1" applyBorder="1" applyAlignment="1">
      <alignment horizontal="left" vertical="top" wrapText="1" indent="1"/>
    </xf>
    <xf numFmtId="0" fontId="19" fillId="7" borderId="13" xfId="0" quotePrefix="1" applyFont="1" applyFill="1" applyBorder="1" applyAlignment="1">
      <alignment horizontal="left" vertical="top" wrapText="1" indent="1"/>
    </xf>
    <xf numFmtId="0" fontId="19" fillId="5" borderId="2" xfId="6" applyFont="1" applyFill="1" applyBorder="1" applyAlignment="1">
      <alignment horizontal="right" vertical="top"/>
    </xf>
    <xf numFmtId="0" fontId="0" fillId="2" borderId="0" xfId="0" applyFill="1"/>
    <xf numFmtId="0" fontId="0" fillId="3" borderId="0" xfId="0" applyFill="1"/>
    <xf numFmtId="0" fontId="19" fillId="5" borderId="2" xfId="0" applyFont="1" applyFill="1" applyBorder="1" applyAlignment="1">
      <alignment horizontal="left" vertical="top"/>
    </xf>
    <xf numFmtId="0" fontId="19" fillId="5" borderId="44" xfId="0" applyFont="1" applyFill="1" applyBorder="1" applyAlignment="1">
      <alignment vertical="top"/>
    </xf>
    <xf numFmtId="0" fontId="19" fillId="5" borderId="45" xfId="0" applyFont="1" applyFill="1" applyBorder="1" applyAlignment="1">
      <alignment horizontal="left" vertical="top" wrapText="1"/>
    </xf>
    <xf numFmtId="0" fontId="19" fillId="7" borderId="45" xfId="0" applyFont="1" applyFill="1" applyBorder="1" applyAlignment="1">
      <alignment horizontal="left" vertical="top" wrapText="1"/>
    </xf>
    <xf numFmtId="0" fontId="19" fillId="5" borderId="46" xfId="0" applyFont="1" applyFill="1" applyBorder="1" applyAlignment="1">
      <alignment horizontal="center" wrapText="1"/>
    </xf>
    <xf numFmtId="0" fontId="19" fillId="5" borderId="47" xfId="0" applyFont="1" applyFill="1" applyBorder="1" applyAlignment="1">
      <alignment horizontal="center" wrapText="1"/>
    </xf>
    <xf numFmtId="0" fontId="19" fillId="5" borderId="44" xfId="0" applyFont="1" applyFill="1" applyBorder="1" applyAlignment="1">
      <alignment horizontal="center"/>
    </xf>
    <xf numFmtId="167" fontId="19" fillId="5" borderId="44" xfId="0" applyNumberFormat="1" applyFont="1" applyFill="1" applyBorder="1"/>
    <xf numFmtId="164" fontId="19" fillId="5" borderId="44" xfId="0" applyNumberFormat="1" applyFont="1" applyFill="1" applyBorder="1"/>
    <xf numFmtId="4" fontId="19" fillId="5" borderId="44" xfId="0" applyNumberFormat="1" applyFont="1" applyFill="1" applyBorder="1"/>
    <xf numFmtId="49" fontId="18" fillId="5" borderId="1" xfId="6" applyNumberFormat="1" applyFont="1" applyFill="1" applyBorder="1" applyAlignment="1">
      <alignment horizontal="left" vertical="top"/>
    </xf>
    <xf numFmtId="0" fontId="18" fillId="5" borderId="11" xfId="6" applyFont="1" applyFill="1" applyBorder="1" applyAlignment="1">
      <alignment horizontal="left" vertical="top" wrapText="1"/>
    </xf>
    <xf numFmtId="0" fontId="18" fillId="5" borderId="3" xfId="6" applyFont="1" applyFill="1" applyBorder="1" applyAlignment="1">
      <alignment horizontal="center" wrapText="1"/>
    </xf>
    <xf numFmtId="0" fontId="18" fillId="5" borderId="12" xfId="6" applyFont="1" applyFill="1" applyBorder="1" applyAlignment="1">
      <alignment horizontal="center" wrapText="1"/>
    </xf>
    <xf numFmtId="0" fontId="18" fillId="5" borderId="1" xfId="6" applyFont="1" applyFill="1" applyBorder="1" applyAlignment="1">
      <alignment horizontal="center" vertical="top"/>
    </xf>
    <xf numFmtId="166" fontId="18" fillId="5" borderId="1" xfId="6" applyNumberFormat="1" applyFont="1" applyFill="1" applyBorder="1" applyAlignment="1">
      <alignment horizontal="center" vertical="top"/>
    </xf>
    <xf numFmtId="164" fontId="18" fillId="5" borderId="1" xfId="6" applyNumberFormat="1" applyFont="1" applyFill="1" applyBorder="1" applyAlignment="1">
      <alignment horizontal="center" vertical="top"/>
    </xf>
    <xf numFmtId="4" fontId="18" fillId="5" borderId="1" xfId="6" applyNumberFormat="1" applyFont="1" applyFill="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0" fontId="18" fillId="0" borderId="2" xfId="0" applyFont="1" applyBorder="1" applyAlignment="1">
      <alignment vertical="top"/>
    </xf>
    <xf numFmtId="0" fontId="19" fillId="0" borderId="13" xfId="0" applyFont="1" applyBorder="1" applyAlignment="1">
      <alignment horizontal="left" vertical="top" wrapText="1"/>
    </xf>
    <xf numFmtId="0" fontId="19" fillId="0" borderId="14" xfId="0" applyFont="1" applyBorder="1" applyAlignment="1">
      <alignment horizontal="center" wrapText="1"/>
    </xf>
    <xf numFmtId="1" fontId="19" fillId="0" borderId="15"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5" borderId="15" xfId="0" applyFont="1" applyFill="1" applyBorder="1" applyAlignment="1">
      <alignment horizontal="center"/>
    </xf>
    <xf numFmtId="0" fontId="0" fillId="4" borderId="0" xfId="0" applyFill="1"/>
    <xf numFmtId="0" fontId="18" fillId="0" borderId="3" xfId="6" applyFont="1" applyBorder="1" applyAlignment="1">
      <alignment horizontal="center" wrapText="1"/>
    </xf>
    <xf numFmtId="0" fontId="18" fillId="0" borderId="12" xfId="6" applyFont="1" applyBorder="1" applyAlignment="1">
      <alignment horizontal="center" wrapText="1"/>
    </xf>
    <xf numFmtId="4" fontId="18" fillId="0" borderId="1" xfId="6" applyNumberFormat="1" applyFont="1" applyBorder="1" applyAlignment="1">
      <alignment horizontal="right" vertical="top"/>
    </xf>
    <xf numFmtId="0" fontId="19" fillId="5" borderId="13" xfId="6" quotePrefix="1" applyFont="1" applyFill="1" applyBorder="1" applyAlignment="1">
      <alignment horizontal="left" vertical="top" wrapText="1" indent="1"/>
    </xf>
    <xf numFmtId="0" fontId="19" fillId="7" borderId="13" xfId="6" quotePrefix="1" applyFont="1" applyFill="1" applyBorder="1" applyAlignment="1">
      <alignment horizontal="left" vertical="top" wrapText="1" indent="1"/>
    </xf>
    <xf numFmtId="0" fontId="19" fillId="5" borderId="14" xfId="6" applyFont="1" applyFill="1" applyBorder="1" applyAlignment="1">
      <alignment horizontal="center" shrinkToFit="1"/>
    </xf>
    <xf numFmtId="0" fontId="19" fillId="5" borderId="15" xfId="6" applyFont="1" applyFill="1" applyBorder="1" applyAlignment="1">
      <alignment horizontal="center" wrapText="1"/>
    </xf>
    <xf numFmtId="0" fontId="19" fillId="5" borderId="2" xfId="6" applyFont="1" applyFill="1" applyBorder="1" applyAlignment="1">
      <alignment horizontal="center"/>
    </xf>
    <xf numFmtId="166" fontId="19" fillId="5" borderId="2" xfId="6" applyNumberFormat="1" applyFont="1" applyFill="1" applyBorder="1" applyAlignment="1">
      <alignment horizontal="right"/>
    </xf>
    <xf numFmtId="168" fontId="19" fillId="5" borderId="2" xfId="6" applyNumberFormat="1" applyFont="1" applyFill="1" applyBorder="1" applyAlignment="1">
      <alignment horizontal="right"/>
    </xf>
    <xf numFmtId="4" fontId="19" fillId="5" borderId="2" xfId="6" applyNumberFormat="1" applyFont="1" applyFill="1" applyBorder="1" applyAlignment="1">
      <alignment horizontal="right"/>
    </xf>
    <xf numFmtId="0" fontId="19" fillId="5" borderId="13" xfId="6" quotePrefix="1" applyFont="1" applyFill="1" applyBorder="1" applyAlignment="1">
      <alignment horizontal="left" vertical="top" wrapText="1" indent="2"/>
    </xf>
    <xf numFmtId="0" fontId="19" fillId="7" borderId="13" xfId="6" quotePrefix="1" applyFont="1" applyFill="1" applyBorder="1" applyAlignment="1">
      <alignment horizontal="left" vertical="top" wrapText="1" indent="2"/>
    </xf>
    <xf numFmtId="49" fontId="18" fillId="5" borderId="2" xfId="6" applyNumberFormat="1" applyFont="1" applyFill="1" applyBorder="1" applyAlignment="1">
      <alignment horizontal="left" vertical="top"/>
    </xf>
    <xf numFmtId="49" fontId="19" fillId="5" borderId="13" xfId="0" applyNumberFormat="1" applyFont="1" applyFill="1" applyBorder="1" applyAlignment="1">
      <alignment vertical="top"/>
    </xf>
    <xf numFmtId="0" fontId="45" fillId="5" borderId="13" xfId="0" quotePrefix="1" applyFont="1" applyFill="1" applyBorder="1" applyAlignment="1">
      <alignment horizontal="left" vertical="top" wrapText="1"/>
    </xf>
    <xf numFmtId="49" fontId="18" fillId="0" borderId="2" xfId="0" applyNumberFormat="1" applyFont="1" applyBorder="1" applyAlignment="1">
      <alignment vertical="top"/>
    </xf>
    <xf numFmtId="0" fontId="19" fillId="0" borderId="13" xfId="0" quotePrefix="1" applyFont="1" applyBorder="1" applyAlignment="1">
      <alignment horizontal="left" vertical="top" wrapText="1"/>
    </xf>
    <xf numFmtId="166" fontId="19" fillId="0" borderId="15" xfId="0" applyNumberFormat="1" applyFont="1" applyBorder="1" applyAlignment="1">
      <alignment horizontal="center" wrapText="1"/>
    </xf>
    <xf numFmtId="4" fontId="19" fillId="0" borderId="2" xfId="6" applyNumberFormat="1" applyFont="1" applyBorder="1" applyAlignment="1">
      <alignment horizontal="right"/>
    </xf>
    <xf numFmtId="0" fontId="19" fillId="0" borderId="2" xfId="0" applyFont="1" applyBorder="1" applyAlignment="1">
      <alignment vertical="top"/>
    </xf>
    <xf numFmtId="0" fontId="19" fillId="0" borderId="44" xfId="0" applyFont="1" applyBorder="1" applyAlignment="1">
      <alignment horizontal="left" vertical="top"/>
    </xf>
    <xf numFmtId="0" fontId="19" fillId="0" borderId="45" xfId="0" applyFont="1" applyBorder="1" applyAlignment="1">
      <alignment horizontal="left" vertical="top" wrapText="1"/>
    </xf>
    <xf numFmtId="0" fontId="19" fillId="0" borderId="46" xfId="0" applyFont="1" applyBorder="1" applyAlignment="1">
      <alignment horizontal="center" wrapText="1"/>
    </xf>
    <xf numFmtId="166" fontId="19" fillId="0" borderId="47" xfId="0" applyNumberFormat="1"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4" fontId="19" fillId="0" borderId="44" xfId="0" applyNumberFormat="1" applyFont="1" applyBorder="1"/>
    <xf numFmtId="0" fontId="49" fillId="0" borderId="0" xfId="0" applyFont="1" applyAlignment="1">
      <alignment vertical="top" wrapText="1"/>
    </xf>
    <xf numFmtId="0" fontId="44" fillId="7" borderId="13" xfId="0" quotePrefix="1" applyFont="1" applyFill="1" applyBorder="1" applyAlignment="1">
      <alignment horizontal="left" vertical="top" wrapText="1"/>
    </xf>
    <xf numFmtId="0" fontId="29" fillId="0" borderId="36" xfId="20" applyFont="1" applyBorder="1" applyAlignment="1">
      <alignment horizontal="left" vertical="center" wrapText="1"/>
    </xf>
    <xf numFmtId="0" fontId="6" fillId="0" borderId="37" xfId="0" applyFont="1" applyBorder="1" applyAlignment="1">
      <alignment vertical="center" wrapText="1"/>
    </xf>
    <xf numFmtId="0" fontId="6" fillId="0" borderId="38" xfId="0" applyFont="1" applyBorder="1" applyAlignment="1">
      <alignment vertical="center" wrapText="1"/>
    </xf>
    <xf numFmtId="0" fontId="39" fillId="0" borderId="7" xfId="20" quotePrefix="1" applyFont="1" applyBorder="1" applyAlignment="1">
      <alignment vertical="center" wrapText="1"/>
    </xf>
    <xf numFmtId="0" fontId="0" fillId="0" borderId="8" xfId="0" applyBorder="1" applyAlignment="1">
      <alignment vertical="center" wrapText="1"/>
    </xf>
    <xf numFmtId="49" fontId="33" fillId="0" borderId="7" xfId="20" quotePrefix="1" applyNumberFormat="1" applyFont="1" applyBorder="1" applyAlignment="1">
      <alignment horizontal="right" wrapText="1"/>
    </xf>
    <xf numFmtId="49" fontId="34" fillId="0" borderId="8" xfId="0" applyNumberFormat="1" applyFont="1" applyBorder="1" applyAlignment="1">
      <alignment horizontal="right" wrapText="1"/>
    </xf>
    <xf numFmtId="0" fontId="40" fillId="0" borderId="7" xfId="2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28" fillId="0" borderId="30" xfId="20" applyFont="1" applyBorder="1" applyAlignment="1">
      <alignment horizontal="left" vertical="center" wrapText="1"/>
    </xf>
    <xf numFmtId="0" fontId="0" fillId="0" borderId="10" xfId="0" applyBorder="1" applyAlignment="1">
      <alignment horizontal="left" vertical="center" wrapText="1"/>
    </xf>
    <xf numFmtId="0" fontId="0" fillId="0" borderId="31" xfId="0" applyBorder="1" applyAlignment="1">
      <alignment horizontal="left" vertical="center" wrapText="1"/>
    </xf>
    <xf numFmtId="0" fontId="28" fillId="0" borderId="24" xfId="20" applyFont="1" applyBorder="1" applyAlignment="1">
      <alignment vertical="top" wrapText="1"/>
    </xf>
    <xf numFmtId="0" fontId="0" fillId="0" borderId="25" xfId="0"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29" fillId="0" borderId="11" xfId="20" applyFont="1" applyBorder="1" applyAlignment="1">
      <alignment horizontal="left" vertical="center" wrapText="1"/>
    </xf>
    <xf numFmtId="0" fontId="6" fillId="0" borderId="3" xfId="0" applyFont="1" applyBorder="1" applyAlignment="1">
      <alignment vertical="center" wrapText="1"/>
    </xf>
    <xf numFmtId="0" fontId="6" fillId="0" borderId="12" xfId="0" applyFont="1" applyBorder="1" applyAlignment="1">
      <alignment vertical="center" wrapText="1"/>
    </xf>
    <xf numFmtId="0" fontId="33" fillId="0" borderId="33" xfId="20" applyFont="1" applyBorder="1" applyAlignment="1">
      <alignment horizontal="center" vertical="top" wrapText="1"/>
    </xf>
    <xf numFmtId="0" fontId="34" fillId="0" borderId="0" xfId="0" applyFont="1" applyAlignment="1">
      <alignment horizontal="center" vertical="top" wrapText="1"/>
    </xf>
    <xf numFmtId="0" fontId="34" fillId="0" borderId="34" xfId="0" applyFont="1" applyBorder="1" applyAlignment="1">
      <alignment horizontal="center" vertical="top" wrapText="1"/>
    </xf>
    <xf numFmtId="0" fontId="34" fillId="0" borderId="27" xfId="0" applyFont="1" applyBorder="1" applyAlignment="1">
      <alignment horizontal="center" vertical="top" wrapText="1"/>
    </xf>
    <xf numFmtId="0" fontId="34" fillId="0" borderId="9" xfId="0" applyFont="1" applyBorder="1" applyAlignment="1">
      <alignment horizontal="center" vertical="top" wrapText="1"/>
    </xf>
    <xf numFmtId="0" fontId="34" fillId="0" borderId="28" xfId="0" applyFont="1" applyBorder="1" applyAlignment="1">
      <alignment horizontal="center" vertical="top" wrapText="1"/>
    </xf>
    <xf numFmtId="0" fontId="37" fillId="0" borderId="7" xfId="20" applyFont="1" applyBorder="1" applyAlignment="1">
      <alignment vertical="center"/>
    </xf>
    <xf numFmtId="0" fontId="38" fillId="0" borderId="8" xfId="0" applyFont="1" applyBorder="1" applyAlignment="1">
      <alignment vertical="center"/>
    </xf>
    <xf numFmtId="0" fontId="28" fillId="0" borderId="24" xfId="20" applyFont="1" applyBorder="1" applyAlignment="1">
      <alignment horizontal="left" vertical="center" wrapText="1"/>
    </xf>
    <xf numFmtId="0" fontId="0" fillId="0" borderId="25" xfId="0" applyBorder="1" applyAlignment="1">
      <alignment horizontal="left" vertical="center" wrapText="1"/>
    </xf>
    <xf numFmtId="0" fontId="0" fillId="0" borderId="25" xfId="0" applyBorder="1" applyAlignment="1">
      <alignment vertical="center" wrapText="1"/>
    </xf>
    <xf numFmtId="0" fontId="0" fillId="0" borderId="26" xfId="0" applyBorder="1" applyAlignment="1">
      <alignment vertical="center" wrapText="1"/>
    </xf>
    <xf numFmtId="0" fontId="28" fillId="0" borderId="24" xfId="20" applyFont="1" applyBorder="1" applyAlignment="1">
      <alignment vertical="center" wrapText="1"/>
    </xf>
    <xf numFmtId="0" fontId="28" fillId="0" borderId="27" xfId="20" applyFont="1" applyBorder="1" applyAlignment="1">
      <alignment horizontal="left" vertical="top" wrapText="1"/>
    </xf>
    <xf numFmtId="0" fontId="0" fillId="0" borderId="9" xfId="0" applyBorder="1" applyAlignment="1">
      <alignment horizontal="left" vertical="top" wrapText="1"/>
    </xf>
    <xf numFmtId="0" fontId="36" fillId="0" borderId="9" xfId="20" applyFont="1" applyBorder="1" applyAlignment="1">
      <alignment horizontal="left" vertical="top" wrapText="1" indent="1"/>
    </xf>
    <xf numFmtId="0" fontId="36" fillId="0" borderId="28" xfId="20" applyFont="1" applyBorder="1" applyAlignment="1">
      <alignment horizontal="left" vertical="top" wrapText="1" indent="1"/>
    </xf>
    <xf numFmtId="0" fontId="33" fillId="0" borderId="27" xfId="20" applyFont="1" applyBorder="1" applyAlignment="1">
      <alignment horizontal="center" vertical="top" wrapText="1"/>
    </xf>
    <xf numFmtId="0" fontId="35" fillId="0" borderId="9" xfId="20" applyFont="1" applyBorder="1" applyAlignment="1">
      <alignment horizontal="left" vertical="top" wrapText="1" indent="1"/>
    </xf>
    <xf numFmtId="0" fontId="35" fillId="0" borderId="28" xfId="20" applyFont="1" applyBorder="1" applyAlignment="1">
      <alignment horizontal="left" vertical="top" wrapText="1" indent="1"/>
    </xf>
    <xf numFmtId="0" fontId="31" fillId="0" borderId="9" xfId="20" applyFont="1" applyBorder="1" applyAlignment="1">
      <alignment horizontal="left" vertical="top" wrapText="1" indent="1"/>
    </xf>
    <xf numFmtId="0" fontId="31" fillId="0" borderId="28" xfId="20" applyFont="1" applyBorder="1" applyAlignment="1">
      <alignment horizontal="left" vertical="top" wrapText="1" indent="1"/>
    </xf>
    <xf numFmtId="0" fontId="29" fillId="0" borderId="17" xfId="20" applyFont="1" applyBorder="1" applyAlignment="1">
      <alignment horizontal="left" vertical="center" wrapText="1"/>
    </xf>
    <xf numFmtId="0" fontId="6" fillId="0" borderId="17" xfId="0" applyFont="1" applyBorder="1" applyAlignment="1">
      <alignment horizontal="left" vertical="center" wrapText="1"/>
    </xf>
    <xf numFmtId="0" fontId="29" fillId="0" borderId="17" xfId="20" applyFont="1" applyBorder="1" applyAlignment="1">
      <alignment vertical="center" wrapText="1"/>
    </xf>
    <xf numFmtId="0" fontId="6" fillId="0" borderId="18"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0" xfId="0" applyFont="1" applyBorder="1" applyAlignment="1">
      <alignment vertical="center" wrapText="1"/>
    </xf>
    <xf numFmtId="0" fontId="28" fillId="0" borderId="22" xfId="20" applyFont="1" applyBorder="1" applyAlignment="1">
      <alignment horizontal="left" vertical="center" wrapText="1"/>
    </xf>
    <xf numFmtId="0" fontId="0" fillId="0" borderId="22" xfId="0" applyBorder="1" applyAlignment="1">
      <alignment vertical="center" wrapText="1"/>
    </xf>
    <xf numFmtId="0" fontId="28" fillId="0" borderId="22" xfId="20" applyFont="1" applyBorder="1" applyAlignment="1">
      <alignment vertical="center" wrapText="1"/>
    </xf>
    <xf numFmtId="0" fontId="0" fillId="0" borderId="23" xfId="0" applyBorder="1" applyAlignment="1">
      <alignment vertical="center" wrapText="1"/>
    </xf>
    <xf numFmtId="0" fontId="30" fillId="0" borderId="25" xfId="0" applyFont="1" applyBorder="1" applyAlignment="1">
      <alignment horizontal="left" vertical="center" wrapText="1"/>
    </xf>
  </cellXfs>
  <cellStyles count="26">
    <cellStyle name="Hiperpovezava" xfId="15" builtinId="8"/>
    <cellStyle name="Navadno" xfId="0" builtinId="0"/>
    <cellStyle name="Navadno 10 2 5" xfId="24" xr:uid="{B07C0107-2EC1-4C49-B76C-F88486EF1776}"/>
    <cellStyle name="Navadno 15 2" xfId="25" xr:uid="{028D5290-6C59-4B6F-8E66-F93D2D5765EB}"/>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E2264BA-F7A6-432A-AA03-CD9C86853256}">
  <we:reference id="wa200009404" version="1.0.0.8" store="sl-SI" storeType="OMEX"/>
  <we:alternateReferences>
    <we:reference id="wa200009404" version="1.0.0.8" store="wa200009404" storeType="OMEX"/>
  </we:alternateReferences>
  <we:properties>
    <we:property name="claude.fileId" value="&quot;c44d33a3-092a-4b06-b92a-a01f7058f12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54" t="s">
        <v>623</v>
      </c>
    </row>
    <row r="2" spans="1:11" ht="16.05" customHeight="1" x14ac:dyDescent="0.35">
      <c r="B2" s="8"/>
      <c r="C2" s="298"/>
      <c r="D2" s="299"/>
      <c r="E2" s="299"/>
      <c r="F2" s="299"/>
      <c r="G2" s="299"/>
      <c r="H2" s="299"/>
      <c r="I2" s="9"/>
      <c r="J2" s="300"/>
      <c r="K2" s="301"/>
    </row>
    <row r="3" spans="1:11" ht="16.05" customHeight="1" x14ac:dyDescent="0.35">
      <c r="B3" s="10"/>
      <c r="C3" s="302"/>
      <c r="D3" s="303"/>
      <c r="E3" s="303"/>
      <c r="F3" s="303"/>
      <c r="G3" s="303"/>
      <c r="H3" s="303"/>
      <c r="I3" s="11"/>
      <c r="J3" s="304"/>
      <c r="K3" s="305"/>
    </row>
    <row r="4" spans="1:11" ht="16.05" customHeight="1" x14ac:dyDescent="0.35">
      <c r="B4" s="10" t="s">
        <v>70</v>
      </c>
      <c r="C4" s="302" t="s">
        <v>70</v>
      </c>
      <c r="D4" s="303"/>
      <c r="E4" s="303"/>
      <c r="F4" s="303"/>
      <c r="G4" s="303"/>
      <c r="H4" s="303"/>
      <c r="I4" s="12" t="s">
        <v>70</v>
      </c>
      <c r="J4" s="304"/>
      <c r="K4" s="305"/>
    </row>
    <row r="5" spans="1:11" ht="16.05" customHeight="1" thickBot="1" x14ac:dyDescent="0.4">
      <c r="B5" s="13" t="s">
        <v>593</v>
      </c>
      <c r="C5" s="306" t="s">
        <v>594</v>
      </c>
      <c r="D5" s="307"/>
      <c r="E5" s="307"/>
      <c r="F5" s="307"/>
      <c r="G5" s="307"/>
      <c r="H5" s="307"/>
      <c r="I5" s="14" t="s">
        <v>595</v>
      </c>
      <c r="J5" s="308" t="s">
        <v>596</v>
      </c>
      <c r="K5" s="309"/>
    </row>
    <row r="6" spans="1:11" ht="10.25" customHeight="1" x14ac:dyDescent="0.35">
      <c r="B6" s="284" t="s">
        <v>628</v>
      </c>
      <c r="C6" s="310"/>
      <c r="D6" s="286"/>
      <c r="E6" s="286"/>
      <c r="F6" s="287"/>
      <c r="G6" s="288" t="s">
        <v>629</v>
      </c>
      <c r="H6" s="286"/>
      <c r="I6" s="286"/>
      <c r="J6" s="286"/>
      <c r="K6" s="287"/>
    </row>
    <row r="7" spans="1:11" ht="34.049999999999997" customHeight="1" thickBot="1" x14ac:dyDescent="0.4">
      <c r="B7" s="289"/>
      <c r="C7" s="290"/>
      <c r="D7" s="296" t="s">
        <v>73</v>
      </c>
      <c r="E7" s="296"/>
      <c r="F7" s="297"/>
      <c r="G7" s="293" t="s">
        <v>614</v>
      </c>
      <c r="H7" s="280"/>
      <c r="I7" s="280"/>
      <c r="J7" s="280"/>
      <c r="K7" s="281"/>
    </row>
    <row r="8" spans="1:11" ht="10.25" customHeight="1" x14ac:dyDescent="0.35">
      <c r="B8" s="284" t="s">
        <v>597</v>
      </c>
      <c r="C8" s="285"/>
      <c r="D8" s="286"/>
      <c r="E8" s="286"/>
      <c r="F8" s="287"/>
      <c r="G8" s="288" t="s">
        <v>598</v>
      </c>
      <c r="H8" s="286"/>
      <c r="I8" s="286"/>
      <c r="J8" s="286"/>
      <c r="K8" s="287"/>
    </row>
    <row r="9" spans="1:11" ht="34.049999999999997" customHeight="1" thickBot="1" x14ac:dyDescent="0.4">
      <c r="B9" s="289"/>
      <c r="C9" s="290"/>
      <c r="D9" s="294" t="s">
        <v>74</v>
      </c>
      <c r="E9" s="294"/>
      <c r="F9" s="295"/>
      <c r="G9" s="293" t="s">
        <v>620</v>
      </c>
      <c r="H9" s="280"/>
      <c r="I9" s="280"/>
      <c r="J9" s="280"/>
      <c r="K9" s="281"/>
    </row>
    <row r="10" spans="1:11" ht="10.25" customHeight="1" x14ac:dyDescent="0.35">
      <c r="B10" s="284" t="s">
        <v>597</v>
      </c>
      <c r="C10" s="285"/>
      <c r="D10" s="286"/>
      <c r="E10" s="286"/>
      <c r="F10" s="287"/>
      <c r="G10" s="288" t="s">
        <v>599</v>
      </c>
      <c r="H10" s="286"/>
      <c r="I10" s="286"/>
      <c r="J10" s="286"/>
      <c r="K10" s="287"/>
    </row>
    <row r="11" spans="1:11" ht="34.049999999999997" customHeight="1" thickBot="1" x14ac:dyDescent="0.4">
      <c r="B11" s="289"/>
      <c r="C11" s="290"/>
      <c r="D11" s="291"/>
      <c r="E11" s="291"/>
      <c r="F11" s="292"/>
      <c r="G11" s="293" t="s">
        <v>626</v>
      </c>
      <c r="H11" s="280"/>
      <c r="I11" s="280"/>
      <c r="J11" s="280"/>
      <c r="K11" s="281"/>
    </row>
    <row r="12" spans="1:11" ht="14.1" customHeight="1" x14ac:dyDescent="0.35">
      <c r="B12" s="15"/>
      <c r="C12" s="266" t="s">
        <v>600</v>
      </c>
      <c r="D12" s="267"/>
      <c r="E12" s="268"/>
      <c r="F12" s="16" t="s">
        <v>611</v>
      </c>
      <c r="G12" s="269" t="s">
        <v>601</v>
      </c>
      <c r="H12" s="270"/>
      <c r="I12" s="271"/>
      <c r="J12" s="271"/>
      <c r="K12" s="272"/>
    </row>
    <row r="13" spans="1:11" ht="24" customHeight="1" x14ac:dyDescent="0.35">
      <c r="B13" s="17" t="s">
        <v>602</v>
      </c>
      <c r="C13" s="273" t="s">
        <v>75</v>
      </c>
      <c r="D13" s="274"/>
      <c r="E13" s="275"/>
      <c r="F13" s="18" t="s">
        <v>76</v>
      </c>
      <c r="G13" s="276" t="s">
        <v>627</v>
      </c>
      <c r="H13" s="277"/>
      <c r="I13" s="277"/>
      <c r="J13" s="277"/>
      <c r="K13" s="278"/>
    </row>
    <row r="14" spans="1:11" ht="24" customHeight="1" thickBot="1" x14ac:dyDescent="0.4">
      <c r="B14" s="19" t="s">
        <v>603</v>
      </c>
      <c r="C14" s="273" t="s">
        <v>212</v>
      </c>
      <c r="D14" s="274"/>
      <c r="E14" s="275"/>
      <c r="F14" s="18" t="s">
        <v>213</v>
      </c>
      <c r="G14" s="279"/>
      <c r="H14" s="280"/>
      <c r="I14" s="280"/>
      <c r="J14" s="280"/>
      <c r="K14" s="281"/>
    </row>
    <row r="15" spans="1:11" ht="24" customHeight="1" thickBot="1" x14ac:dyDescent="0.4">
      <c r="B15" s="19" t="s">
        <v>603</v>
      </c>
      <c r="C15" s="273"/>
      <c r="D15" s="274"/>
      <c r="E15" s="275"/>
      <c r="F15" s="18"/>
      <c r="G15" s="20" t="s">
        <v>604</v>
      </c>
      <c r="H15" s="282" t="s">
        <v>77</v>
      </c>
      <c r="I15" s="283"/>
      <c r="J15" s="21" t="s">
        <v>612</v>
      </c>
      <c r="K15" s="22" t="s">
        <v>272</v>
      </c>
    </row>
    <row r="16" spans="1:11" ht="24" customHeight="1" thickBot="1" x14ac:dyDescent="0.4">
      <c r="B16" s="13" t="s">
        <v>605</v>
      </c>
      <c r="C16" s="256" t="s">
        <v>209</v>
      </c>
      <c r="D16" s="257"/>
      <c r="E16" s="258"/>
      <c r="F16" s="23"/>
      <c r="G16" s="20" t="s">
        <v>606</v>
      </c>
      <c r="H16" s="259" t="s">
        <v>78</v>
      </c>
      <c r="I16" s="260"/>
      <c r="J16" s="21" t="s">
        <v>607</v>
      </c>
      <c r="K16" s="24" t="s">
        <v>263</v>
      </c>
    </row>
    <row r="17" spans="2:11" ht="24" customHeight="1" thickBot="1" x14ac:dyDescent="0.5">
      <c r="B17" s="25" t="s">
        <v>608</v>
      </c>
      <c r="C17" s="261" t="s">
        <v>624</v>
      </c>
      <c r="D17" s="262"/>
      <c r="E17" s="26" t="s">
        <v>609</v>
      </c>
      <c r="F17" s="27" t="s">
        <v>70</v>
      </c>
      <c r="G17" s="20" t="s">
        <v>610</v>
      </c>
      <c r="H17" s="263" t="s">
        <v>625</v>
      </c>
      <c r="I17" s="264"/>
      <c r="J17" s="264"/>
      <c r="K17" s="265"/>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2MQr0G+Co/Z8rBfggrUsoN2w499EcYLGMW6eOYmv5Kk8N9I+IWDdJ4yORuPUXQ2JV3JMx6Bb+89A6ercQ6APQQ==" saltValue="o9aspe7ga8a8nvWJo+rZLg=="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10" ht="13.15" x14ac:dyDescent="0.35">
      <c r="A1" s="35" t="s">
        <v>7</v>
      </c>
      <c r="B1" s="36" t="s">
        <v>8</v>
      </c>
      <c r="C1" s="36" t="s">
        <v>583</v>
      </c>
      <c r="D1" s="37"/>
    </row>
    <row r="2" spans="1:10" x14ac:dyDescent="0.35">
      <c r="A2" s="35"/>
      <c r="B2" s="39"/>
      <c r="C2" s="39"/>
      <c r="D2" s="40"/>
    </row>
    <row r="3" spans="1:10" ht="13.15" x14ac:dyDescent="0.35">
      <c r="A3" s="35" t="s">
        <v>10</v>
      </c>
      <c r="B3" s="36" t="s">
        <v>15</v>
      </c>
      <c r="C3" s="36" t="s">
        <v>584</v>
      </c>
      <c r="D3" s="37"/>
    </row>
    <row r="4" spans="1:10" ht="13.15" x14ac:dyDescent="0.35">
      <c r="A4" s="35" t="s">
        <v>9</v>
      </c>
      <c r="B4" s="36" t="s">
        <v>72</v>
      </c>
      <c r="C4" s="36" t="s">
        <v>585</v>
      </c>
      <c r="D4" s="37"/>
    </row>
    <row r="5" spans="1:10" x14ac:dyDescent="0.35">
      <c r="B5" s="42"/>
      <c r="C5" s="42"/>
    </row>
    <row r="6" spans="1:10" s="44" customFormat="1" x14ac:dyDescent="0.35">
      <c r="A6" s="41"/>
      <c r="B6" s="42"/>
      <c r="C6" s="42"/>
      <c r="D6" s="43"/>
    </row>
    <row r="7" spans="1:10" s="44" customFormat="1" x14ac:dyDescent="0.35">
      <c r="A7" s="45" t="s">
        <v>41</v>
      </c>
      <c r="C7" s="42"/>
      <c r="D7" s="43"/>
    </row>
    <row r="8" spans="1:10" s="44" customFormat="1" x14ac:dyDescent="0.35">
      <c r="A8" s="41"/>
      <c r="B8" s="42"/>
      <c r="C8" s="42"/>
      <c r="D8" s="43"/>
    </row>
    <row r="9" spans="1:10" s="44" customFormat="1" x14ac:dyDescent="0.35">
      <c r="A9" s="46" t="s">
        <v>40</v>
      </c>
      <c r="B9" s="46" t="s">
        <v>38</v>
      </c>
      <c r="C9" s="46" t="s">
        <v>39</v>
      </c>
      <c r="D9" s="43"/>
    </row>
    <row r="10" spans="1:10" s="44" customFormat="1" x14ac:dyDescent="0.35">
      <c r="A10" s="47" t="s">
        <v>213</v>
      </c>
      <c r="B10" s="47" t="s">
        <v>212</v>
      </c>
      <c r="C10" s="47" t="s">
        <v>69</v>
      </c>
      <c r="D10" s="48"/>
    </row>
    <row r="11" spans="1:10" s="44" customFormat="1" x14ac:dyDescent="0.35">
      <c r="A11" s="41"/>
      <c r="B11" s="49"/>
      <c r="C11" s="49"/>
      <c r="D11" s="43"/>
    </row>
    <row r="12" spans="1:10" s="44" customFormat="1" x14ac:dyDescent="0.35">
      <c r="A12" s="45" t="s">
        <v>42</v>
      </c>
      <c r="B12" s="49"/>
      <c r="C12" s="49"/>
      <c r="D12" s="43"/>
      <c r="J12" s="50"/>
    </row>
    <row r="13" spans="1:10" s="44" customFormat="1" x14ac:dyDescent="0.35">
      <c r="A13" s="41"/>
      <c r="B13" s="49"/>
      <c r="C13" s="49"/>
      <c r="D13" s="43"/>
    </row>
    <row r="14" spans="1:10" s="44" customFormat="1" x14ac:dyDescent="0.35">
      <c r="A14" s="47" t="s">
        <v>70</v>
      </c>
      <c r="B14" s="47" t="s">
        <v>81</v>
      </c>
      <c r="C14" s="47" t="s">
        <v>171</v>
      </c>
      <c r="D14" s="51"/>
    </row>
    <row r="15" spans="1:10" x14ac:dyDescent="0.35">
      <c r="B15" s="42"/>
      <c r="C15" s="42"/>
    </row>
    <row r="16" spans="1:10" s="44" customFormat="1" x14ac:dyDescent="0.35">
      <c r="A16" s="41"/>
      <c r="B16" s="42"/>
      <c r="C16" s="42"/>
      <c r="D16" s="43"/>
    </row>
    <row r="17" spans="1:10" s="44" customFormat="1" x14ac:dyDescent="0.35">
      <c r="A17" s="45" t="s">
        <v>586</v>
      </c>
      <c r="C17" s="42"/>
      <c r="D17" s="43"/>
    </row>
    <row r="18" spans="1:10" s="44" customFormat="1" x14ac:dyDescent="0.35">
      <c r="A18" s="41"/>
      <c r="B18" s="42"/>
      <c r="C18" s="42"/>
      <c r="D18" s="43"/>
    </row>
    <row r="19" spans="1:10" s="44" customFormat="1" x14ac:dyDescent="0.35">
      <c r="A19" s="46" t="s">
        <v>587</v>
      </c>
      <c r="B19" s="46" t="s">
        <v>588</v>
      </c>
      <c r="C19" s="46" t="s">
        <v>589</v>
      </c>
      <c r="D19" s="43"/>
    </row>
    <row r="20" spans="1:10" s="44" customFormat="1" x14ac:dyDescent="0.35">
      <c r="A20" s="47" t="s">
        <v>213</v>
      </c>
      <c r="B20" s="47" t="s">
        <v>212</v>
      </c>
      <c r="C20" s="47" t="s">
        <v>591</v>
      </c>
      <c r="D20" s="48"/>
    </row>
    <row r="21" spans="1:10" s="44" customFormat="1" x14ac:dyDescent="0.35">
      <c r="A21" s="41"/>
      <c r="B21" s="49"/>
      <c r="C21" s="49"/>
      <c r="D21" s="43"/>
    </row>
    <row r="22" spans="1:10" s="44" customFormat="1" x14ac:dyDescent="0.35">
      <c r="A22" s="45" t="s">
        <v>590</v>
      </c>
      <c r="B22" s="49"/>
      <c r="C22" s="49"/>
      <c r="D22" s="43"/>
      <c r="J22" s="50"/>
    </row>
    <row r="23" spans="1:10" s="44" customFormat="1" x14ac:dyDescent="0.35">
      <c r="A23" s="41"/>
      <c r="B23" s="49"/>
      <c r="C23" s="49"/>
      <c r="D23" s="43"/>
    </row>
    <row r="24" spans="1:10" s="44" customFormat="1" x14ac:dyDescent="0.35">
      <c r="A24" s="47" t="s">
        <v>70</v>
      </c>
      <c r="B24" s="47" t="s">
        <v>81</v>
      </c>
      <c r="C24" s="47" t="s">
        <v>592</v>
      </c>
      <c r="D24" s="51"/>
    </row>
  </sheetData>
  <sheetProtection algorithmName="SHA-512" hashValue="Cr8el+ELjSZPY4bxg3riz2Ai696WV51uveCRcVi/5HCHDD9DtH616tXp883sKfNiOK6G4+pfG6nAYUFR82XpJQ==" saltValue="mxS/Y0N3EG6PlpiqdClvs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2C644-72B8-41DB-B559-CF251D67F4D0}">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4.265625" style="55" customWidth="1"/>
    <col min="5"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ht="11.65" x14ac:dyDescent="0.35">
      <c r="A7" s="53" t="s">
        <v>43</v>
      </c>
      <c r="B7" s="54" t="s">
        <v>214</v>
      </c>
      <c r="C7" s="54" t="s">
        <v>521</v>
      </c>
    </row>
    <row r="8" spans="1:6" ht="44.95" customHeight="1" x14ac:dyDescent="0.35">
      <c r="A8" s="53"/>
      <c r="B8" s="54" t="s">
        <v>215</v>
      </c>
      <c r="C8" s="54" t="s">
        <v>522</v>
      </c>
    </row>
    <row r="9" spans="1:6" ht="79.8" customHeight="1" x14ac:dyDescent="0.35">
      <c r="A9" s="56" t="s">
        <v>44</v>
      </c>
      <c r="B9" s="57" t="s">
        <v>216</v>
      </c>
      <c r="C9" s="57" t="s">
        <v>523</v>
      </c>
    </row>
    <row r="10" spans="1:6" ht="44.95" customHeight="1" x14ac:dyDescent="0.35">
      <c r="A10" s="56" t="s">
        <v>45</v>
      </c>
      <c r="B10" s="58" t="s">
        <v>217</v>
      </c>
      <c r="C10" s="58" t="s">
        <v>524</v>
      </c>
    </row>
    <row r="11" spans="1:6" ht="21.7" customHeight="1" x14ac:dyDescent="0.35">
      <c r="A11" s="56" t="s">
        <v>46</v>
      </c>
      <c r="B11" s="58" t="s">
        <v>218</v>
      </c>
      <c r="C11" s="58" t="s">
        <v>525</v>
      </c>
    </row>
    <row r="12" spans="1:6" ht="33.299999999999997" customHeight="1" x14ac:dyDescent="0.35">
      <c r="A12" s="56" t="s">
        <v>47</v>
      </c>
      <c r="B12" s="58" t="s">
        <v>219</v>
      </c>
      <c r="C12" s="58" t="s">
        <v>526</v>
      </c>
    </row>
    <row r="13" spans="1:6" ht="103.05" customHeight="1" x14ac:dyDescent="0.35">
      <c r="A13" s="56" t="s">
        <v>48</v>
      </c>
      <c r="B13" s="59" t="s">
        <v>220</v>
      </c>
      <c r="C13" s="59" t="s">
        <v>527</v>
      </c>
    </row>
    <row r="14" spans="1:6" ht="56.55" customHeight="1" x14ac:dyDescent="0.35">
      <c r="A14" s="56" t="s">
        <v>49</v>
      </c>
      <c r="B14" s="59" t="s">
        <v>221</v>
      </c>
      <c r="C14" s="59" t="s">
        <v>528</v>
      </c>
    </row>
    <row r="15" spans="1:6" ht="79.8" customHeight="1" x14ac:dyDescent="0.35">
      <c r="A15" s="56" t="s">
        <v>50</v>
      </c>
      <c r="B15" s="59" t="s">
        <v>222</v>
      </c>
      <c r="C15" s="59" t="s">
        <v>529</v>
      </c>
    </row>
    <row r="16" spans="1:6" ht="68.2" customHeight="1" x14ac:dyDescent="0.35">
      <c r="A16" s="56" t="s">
        <v>51</v>
      </c>
      <c r="B16" s="60" t="s">
        <v>223</v>
      </c>
      <c r="C16" s="60" t="s">
        <v>530</v>
      </c>
    </row>
    <row r="17" spans="1:3" ht="56.55" customHeight="1" x14ac:dyDescent="0.35">
      <c r="A17" s="56" t="s">
        <v>52</v>
      </c>
      <c r="B17" s="59" t="s">
        <v>224</v>
      </c>
      <c r="C17" s="59" t="s">
        <v>531</v>
      </c>
    </row>
    <row r="18" spans="1:3" ht="68.2" customHeight="1" x14ac:dyDescent="0.35">
      <c r="A18" s="56" t="s">
        <v>53</v>
      </c>
      <c r="B18" s="59" t="s">
        <v>225</v>
      </c>
      <c r="C18" s="59" t="s">
        <v>532</v>
      </c>
    </row>
    <row r="19" spans="1:3" ht="44.95" customHeight="1" x14ac:dyDescent="0.35">
      <c r="A19" s="56" t="s">
        <v>54</v>
      </c>
      <c r="B19" s="59" t="s">
        <v>226</v>
      </c>
      <c r="C19" s="59" t="s">
        <v>533</v>
      </c>
    </row>
    <row r="20" spans="1:3" ht="68.2" customHeight="1" x14ac:dyDescent="0.35">
      <c r="A20" s="56" t="s">
        <v>55</v>
      </c>
      <c r="B20" s="59" t="s">
        <v>227</v>
      </c>
      <c r="C20" s="59" t="s">
        <v>534</v>
      </c>
    </row>
    <row r="21" spans="1:3" ht="68.2" customHeight="1" x14ac:dyDescent="0.35">
      <c r="A21" s="56" t="s">
        <v>56</v>
      </c>
      <c r="B21" s="57" t="s">
        <v>228</v>
      </c>
      <c r="C21" s="57" t="s">
        <v>535</v>
      </c>
    </row>
    <row r="22" spans="1:3" ht="56.55" customHeight="1" x14ac:dyDescent="0.35">
      <c r="A22" s="56" t="s">
        <v>57</v>
      </c>
      <c r="B22" s="59" t="s">
        <v>229</v>
      </c>
      <c r="C22" s="59" t="s">
        <v>536</v>
      </c>
    </row>
    <row r="23" spans="1:3" ht="44.95" customHeight="1" x14ac:dyDescent="0.35">
      <c r="A23" s="56" t="s">
        <v>58</v>
      </c>
      <c r="B23" s="59" t="s">
        <v>230</v>
      </c>
      <c r="C23" s="59" t="s">
        <v>537</v>
      </c>
    </row>
    <row r="24" spans="1:3" ht="393.7" customHeight="1" x14ac:dyDescent="0.35">
      <c r="A24" s="56" t="s">
        <v>59</v>
      </c>
      <c r="B24" s="61" t="s">
        <v>231</v>
      </c>
      <c r="C24" s="61" t="s">
        <v>538</v>
      </c>
    </row>
    <row r="25" spans="1:3" ht="254.2" customHeight="1" x14ac:dyDescent="0.35">
      <c r="A25" s="56" t="s">
        <v>60</v>
      </c>
      <c r="B25" s="61" t="s">
        <v>539</v>
      </c>
      <c r="C25" s="61" t="s">
        <v>540</v>
      </c>
    </row>
    <row r="26" spans="1:3" ht="409.05" customHeight="1" x14ac:dyDescent="0.35">
      <c r="A26" s="56" t="s">
        <v>61</v>
      </c>
      <c r="B26" s="61" t="s">
        <v>541</v>
      </c>
      <c r="C26" s="61" t="s">
        <v>542</v>
      </c>
    </row>
    <row r="27" spans="1:3" ht="196.05" customHeight="1" x14ac:dyDescent="0.35">
      <c r="A27" s="56" t="s">
        <v>62</v>
      </c>
      <c r="B27" s="62" t="s">
        <v>543</v>
      </c>
      <c r="C27" s="62" t="s">
        <v>544</v>
      </c>
    </row>
    <row r="28" spans="1:3" ht="33.299999999999997" customHeight="1" x14ac:dyDescent="0.35">
      <c r="A28" s="56" t="s">
        <v>63</v>
      </c>
      <c r="B28" s="63" t="s">
        <v>232</v>
      </c>
      <c r="C28" s="63" t="s">
        <v>545</v>
      </c>
    </row>
    <row r="29" spans="1:3" ht="44.95" customHeight="1" x14ac:dyDescent="0.35">
      <c r="A29" s="56" t="s">
        <v>64</v>
      </c>
      <c r="B29" s="59" t="s">
        <v>233</v>
      </c>
      <c r="C29" s="59" t="s">
        <v>546</v>
      </c>
    </row>
    <row r="30" spans="1:3" ht="44.95" customHeight="1" x14ac:dyDescent="0.35">
      <c r="A30" s="56" t="s">
        <v>65</v>
      </c>
      <c r="B30" s="59" t="s">
        <v>234</v>
      </c>
      <c r="C30" s="59" t="s">
        <v>547</v>
      </c>
    </row>
    <row r="31" spans="1:3" ht="114.7" customHeight="1" x14ac:dyDescent="0.35">
      <c r="A31" s="56" t="s">
        <v>66</v>
      </c>
      <c r="B31" s="59" t="s">
        <v>235</v>
      </c>
      <c r="C31" s="59" t="s">
        <v>548</v>
      </c>
    </row>
    <row r="32" spans="1:3" ht="33.299999999999997" customHeight="1" x14ac:dyDescent="0.35">
      <c r="A32" s="56" t="s">
        <v>205</v>
      </c>
      <c r="B32" s="59" t="s">
        <v>12</v>
      </c>
      <c r="C32" s="59" t="s">
        <v>549</v>
      </c>
    </row>
    <row r="33" spans="1:10" ht="33.299999999999997" customHeight="1" x14ac:dyDescent="0.35">
      <c r="A33" s="56" t="s">
        <v>206</v>
      </c>
      <c r="B33" s="59" t="s">
        <v>11</v>
      </c>
      <c r="C33" s="59" t="s">
        <v>550</v>
      </c>
    </row>
    <row r="34" spans="1:10" ht="56.55" customHeight="1" x14ac:dyDescent="0.35">
      <c r="A34" s="56" t="s">
        <v>236</v>
      </c>
      <c r="B34" s="59" t="s">
        <v>237</v>
      </c>
      <c r="C34" s="59" t="s">
        <v>551</v>
      </c>
    </row>
    <row r="35" spans="1:10" ht="56.55" customHeight="1" x14ac:dyDescent="0.35">
      <c r="A35" s="56" t="s">
        <v>238</v>
      </c>
      <c r="B35" s="60" t="s">
        <v>239</v>
      </c>
      <c r="C35" s="60" t="s">
        <v>552</v>
      </c>
    </row>
    <row r="36" spans="1:10" ht="137.94999999999999" customHeight="1" x14ac:dyDescent="0.35">
      <c r="A36" s="56" t="s">
        <v>240</v>
      </c>
      <c r="B36" s="64" t="s">
        <v>241</v>
      </c>
      <c r="C36" s="64" t="s">
        <v>553</v>
      </c>
    </row>
    <row r="37" spans="1:10" ht="44.95" customHeight="1" x14ac:dyDescent="0.35">
      <c r="A37" s="56" t="s">
        <v>242</v>
      </c>
      <c r="B37" s="60" t="s">
        <v>243</v>
      </c>
      <c r="C37" s="60" t="s">
        <v>554</v>
      </c>
    </row>
    <row r="38" spans="1:10" ht="137.94999999999999" customHeight="1" x14ac:dyDescent="0.35">
      <c r="A38" s="56" t="s">
        <v>244</v>
      </c>
      <c r="B38" s="60" t="s">
        <v>245</v>
      </c>
      <c r="C38" s="60" t="s">
        <v>555</v>
      </c>
    </row>
    <row r="44" spans="1:10" x14ac:dyDescent="0.35">
      <c r="D44" s="66"/>
      <c r="F44" s="66"/>
      <c r="G44" s="67"/>
      <c r="H44" s="68"/>
      <c r="I44" s="69"/>
      <c r="J44" s="70"/>
    </row>
  </sheetData>
  <sheetProtection algorithmName="SHA-512" hashValue="4DIUHALYfJlSHb237HBIju8xVYRKluf/9s+/sKWtSEQrw5gkJ3Xzro+zGtUcdwgeliCp5QaDAYZXJJGN470U5A==" saltValue="kiR2mEz3ICdSU2T8wuLiZQ=="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985A5-6A30-46E6-9716-DE2D10B1716F}">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52.86328125" style="94" customWidth="1"/>
    <col min="5" max="5" width="9.1328125" style="91"/>
    <col min="6" max="6" width="48.59765625" style="91" customWidth="1"/>
    <col min="7"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s="74" customFormat="1" x14ac:dyDescent="0.35">
      <c r="A7" s="53" t="s">
        <v>13</v>
      </c>
      <c r="B7" s="71" t="s">
        <v>31</v>
      </c>
      <c r="C7" s="71" t="s">
        <v>556</v>
      </c>
      <c r="D7" s="72"/>
      <c r="E7" s="73"/>
      <c r="F7" s="73"/>
    </row>
    <row r="8" spans="1:6" ht="44.95" customHeight="1" x14ac:dyDescent="0.35">
      <c r="A8" s="53"/>
      <c r="B8" s="54" t="s">
        <v>215</v>
      </c>
      <c r="C8" s="54" t="s">
        <v>557</v>
      </c>
      <c r="D8" s="75"/>
      <c r="E8" s="76"/>
      <c r="F8" s="55"/>
    </row>
    <row r="9" spans="1:6" ht="44.95" customHeight="1" x14ac:dyDescent="0.35">
      <c r="A9" s="53"/>
      <c r="B9" s="54" t="s">
        <v>246</v>
      </c>
      <c r="C9" s="54" t="s">
        <v>558</v>
      </c>
      <c r="D9" s="75"/>
      <c r="E9" s="77"/>
      <c r="F9" s="55"/>
    </row>
    <row r="10" spans="1:6" ht="91.45" customHeight="1" x14ac:dyDescent="0.35">
      <c r="A10" s="56" t="s">
        <v>6</v>
      </c>
      <c r="B10" s="78" t="s">
        <v>247</v>
      </c>
      <c r="C10" s="78" t="s">
        <v>559</v>
      </c>
      <c r="D10" s="75"/>
      <c r="E10" s="77"/>
      <c r="F10" s="55"/>
    </row>
    <row r="11" spans="1:6" s="81" customFormat="1" ht="56.55" customHeight="1" x14ac:dyDescent="0.35">
      <c r="A11" s="56" t="s">
        <v>16</v>
      </c>
      <c r="B11" s="1" t="s">
        <v>248</v>
      </c>
      <c r="C11" s="1" t="s">
        <v>560</v>
      </c>
      <c r="D11" s="79"/>
      <c r="E11" s="77"/>
      <c r="F11" s="80"/>
    </row>
    <row r="12" spans="1:6" ht="103.05" customHeight="1" x14ac:dyDescent="0.35">
      <c r="A12" s="56" t="s">
        <v>17</v>
      </c>
      <c r="B12" s="2" t="s">
        <v>249</v>
      </c>
      <c r="C12" s="2" t="s">
        <v>561</v>
      </c>
      <c r="D12" s="75"/>
      <c r="E12" s="77"/>
      <c r="F12" s="55"/>
    </row>
    <row r="13" spans="1:6" ht="44.95" customHeight="1" x14ac:dyDescent="0.35">
      <c r="A13" s="56" t="s">
        <v>18</v>
      </c>
      <c r="B13" s="82" t="s">
        <v>14</v>
      </c>
      <c r="C13" s="82" t="s">
        <v>562</v>
      </c>
      <c r="D13" s="55"/>
      <c r="E13" s="77"/>
      <c r="F13" s="55"/>
    </row>
    <row r="14" spans="1:6" ht="44.95" customHeight="1" x14ac:dyDescent="0.35">
      <c r="A14" s="56" t="s">
        <v>19</v>
      </c>
      <c r="B14" s="2" t="s">
        <v>563</v>
      </c>
      <c r="C14" s="2" t="s">
        <v>564</v>
      </c>
      <c r="D14" s="55"/>
      <c r="E14" s="77"/>
      <c r="F14" s="55"/>
    </row>
    <row r="15" spans="1:6" ht="56.55" customHeight="1" x14ac:dyDescent="0.35">
      <c r="A15" s="56" t="s">
        <v>20</v>
      </c>
      <c r="B15" s="83" t="s">
        <v>565</v>
      </c>
      <c r="C15" s="83" t="s">
        <v>566</v>
      </c>
      <c r="D15" s="75"/>
      <c r="E15" s="84"/>
      <c r="F15" s="55"/>
    </row>
    <row r="16" spans="1:6" ht="91.45" customHeight="1" x14ac:dyDescent="0.35">
      <c r="A16" s="56" t="s">
        <v>21</v>
      </c>
      <c r="B16" s="85" t="s">
        <v>250</v>
      </c>
      <c r="C16" s="85" t="s">
        <v>567</v>
      </c>
      <c r="D16" s="55"/>
      <c r="E16" s="77"/>
      <c r="F16" s="55"/>
    </row>
    <row r="17" spans="1:6" ht="56.55" customHeight="1" x14ac:dyDescent="0.35">
      <c r="A17" s="56" t="s">
        <v>22</v>
      </c>
      <c r="B17" s="85" t="s">
        <v>251</v>
      </c>
      <c r="C17" s="85" t="s">
        <v>568</v>
      </c>
      <c r="D17" s="55"/>
      <c r="E17" s="77"/>
      <c r="F17" s="55"/>
    </row>
    <row r="18" spans="1:6" s="81" customFormat="1" ht="149.55000000000001" customHeight="1" x14ac:dyDescent="0.35">
      <c r="A18" s="56" t="s">
        <v>23</v>
      </c>
      <c r="B18" s="83" t="s">
        <v>252</v>
      </c>
      <c r="C18" s="83" t="s">
        <v>569</v>
      </c>
      <c r="D18" s="79"/>
      <c r="E18" s="77"/>
      <c r="F18" s="80"/>
    </row>
    <row r="19" spans="1:6" s="81" customFormat="1" ht="91.45" customHeight="1" x14ac:dyDescent="0.35">
      <c r="A19" s="56" t="s">
        <v>24</v>
      </c>
      <c r="B19" s="83" t="s">
        <v>253</v>
      </c>
      <c r="C19" s="83" t="s">
        <v>570</v>
      </c>
      <c r="D19" s="79"/>
      <c r="E19" s="77"/>
      <c r="F19" s="80"/>
    </row>
    <row r="20" spans="1:6" ht="33.299999999999997" customHeight="1" x14ac:dyDescent="0.35">
      <c r="A20" s="56" t="s">
        <v>25</v>
      </c>
      <c r="B20" s="83" t="s">
        <v>32</v>
      </c>
      <c r="C20" s="83" t="s">
        <v>571</v>
      </c>
      <c r="D20" s="86"/>
      <c r="E20" s="84"/>
      <c r="F20" s="55"/>
    </row>
    <row r="21" spans="1:6" ht="103.05" customHeight="1" x14ac:dyDescent="0.35">
      <c r="A21" s="56" t="s">
        <v>26</v>
      </c>
      <c r="B21" s="87" t="s">
        <v>254</v>
      </c>
      <c r="C21" s="87" t="s">
        <v>572</v>
      </c>
      <c r="D21" s="75"/>
      <c r="E21" s="84"/>
      <c r="F21" s="55"/>
    </row>
    <row r="22" spans="1:6" ht="207.7" customHeight="1" x14ac:dyDescent="0.35">
      <c r="A22" s="56" t="s">
        <v>33</v>
      </c>
      <c r="B22" s="87" t="s">
        <v>255</v>
      </c>
      <c r="C22" s="87" t="s">
        <v>573</v>
      </c>
      <c r="D22" s="75"/>
      <c r="E22" s="84"/>
      <c r="F22" s="55"/>
    </row>
    <row r="23" spans="1:6" ht="91.45" customHeight="1" x14ac:dyDescent="0.35">
      <c r="A23" s="56" t="s">
        <v>27</v>
      </c>
      <c r="B23" s="3" t="s">
        <v>256</v>
      </c>
      <c r="C23" s="3" t="s">
        <v>574</v>
      </c>
      <c r="D23" s="88"/>
      <c r="E23" s="81"/>
      <c r="F23" s="55"/>
    </row>
    <row r="24" spans="1:6" ht="289.05" customHeight="1" x14ac:dyDescent="0.35">
      <c r="A24" s="56" t="s">
        <v>34</v>
      </c>
      <c r="B24" s="87" t="s">
        <v>257</v>
      </c>
      <c r="C24" s="87" t="s">
        <v>575</v>
      </c>
      <c r="D24" s="75"/>
      <c r="E24" s="84"/>
      <c r="F24" s="55"/>
    </row>
    <row r="25" spans="1:6" ht="103.05" customHeight="1" x14ac:dyDescent="0.35">
      <c r="A25" s="56" t="s">
        <v>28</v>
      </c>
      <c r="B25" s="89" t="s">
        <v>576</v>
      </c>
      <c r="C25" s="89" t="s">
        <v>577</v>
      </c>
      <c r="D25" s="90"/>
      <c r="F25" s="55"/>
    </row>
    <row r="26" spans="1:6" ht="79.8" customHeight="1" x14ac:dyDescent="0.35">
      <c r="A26" s="56" t="s">
        <v>29</v>
      </c>
      <c r="B26" s="87" t="s">
        <v>258</v>
      </c>
      <c r="C26" s="87" t="s">
        <v>578</v>
      </c>
      <c r="D26" s="92"/>
      <c r="E26" s="81"/>
      <c r="F26" s="55"/>
    </row>
    <row r="27" spans="1:6" ht="103.05" customHeight="1" x14ac:dyDescent="0.35">
      <c r="A27" s="56" t="s">
        <v>30</v>
      </c>
      <c r="B27" s="87" t="s">
        <v>259</v>
      </c>
      <c r="C27" s="87" t="s">
        <v>579</v>
      </c>
      <c r="D27" s="92"/>
      <c r="E27" s="81"/>
      <c r="F27" s="70"/>
    </row>
    <row r="28" spans="1:6" ht="68.2" customHeight="1" x14ac:dyDescent="0.35">
      <c r="A28" s="56" t="s">
        <v>35</v>
      </c>
      <c r="B28" s="82" t="s">
        <v>260</v>
      </c>
      <c r="C28" s="82" t="s">
        <v>580</v>
      </c>
      <c r="D28" s="86"/>
      <c r="E28" s="81"/>
      <c r="F28" s="55"/>
    </row>
    <row r="29" spans="1:6" ht="79.8" customHeight="1" x14ac:dyDescent="0.35">
      <c r="A29" s="56" t="s">
        <v>207</v>
      </c>
      <c r="B29" s="82" t="s">
        <v>261</v>
      </c>
      <c r="C29" s="82" t="s">
        <v>581</v>
      </c>
      <c r="D29" s="86"/>
      <c r="E29" s="93"/>
      <c r="F29" s="55"/>
    </row>
    <row r="30" spans="1:6" ht="103.05" customHeight="1" x14ac:dyDescent="0.35">
      <c r="A30" s="56" t="s">
        <v>208</v>
      </c>
      <c r="B30" s="82" t="s">
        <v>262</v>
      </c>
      <c r="C30" s="82" t="s">
        <v>582</v>
      </c>
    </row>
  </sheetData>
  <sheetProtection algorithmName="SHA-512" hashValue="l3UudTRaG1eC1I3UNRX41GfxAxEMRWY6nHoRIPC1C12zfHcIYeazlmcFRChCo3YQa+LeK2ULrSiScdtrbUcWVg==" saltValue="cnLQUwSBtmWrjK3WqVJXO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B078F4FA-D04D-49A8-9A7F-C0075F0647BB}"/>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4B40B51-9E38-4980-8DC9-271709C74B71}"/>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 defaultRowHeight="12.75" x14ac:dyDescent="0.35"/>
  <cols>
    <col min="1" max="1" width="7.73046875" style="130" customWidth="1"/>
    <col min="2" max="3" width="61.73046875" style="126" customWidth="1"/>
    <col min="4" max="4" width="16.73046875" style="131" customWidth="1"/>
    <col min="6" max="6" width="52.86328125" customWidth="1"/>
  </cols>
  <sheetData>
    <row r="1" spans="1:4" x14ac:dyDescent="0.35">
      <c r="A1" s="35" t="s">
        <v>7</v>
      </c>
      <c r="B1" s="36" t="str">
        <f>'0_Osebe'!B1</f>
        <v>UNIVERZA V LJUBLJANI</v>
      </c>
      <c r="C1" s="36" t="str">
        <f>'0_Osebe'!$C$1</f>
        <v>UNIVERSITY IN LJUBLJANA</v>
      </c>
      <c r="D1" s="95"/>
    </row>
    <row r="2" spans="1:4" x14ac:dyDescent="0.35">
      <c r="A2" s="35"/>
      <c r="B2" s="39"/>
      <c r="C2" s="39"/>
      <c r="D2" s="95"/>
    </row>
    <row r="3" spans="1:4" x14ac:dyDescent="0.35">
      <c r="A3" s="35" t="s">
        <v>10</v>
      </c>
      <c r="B3" s="36" t="str">
        <f>'0_Osebe'!B3</f>
        <v>Fakulteta za strojništvo</v>
      </c>
      <c r="C3" s="36" t="str">
        <f>'0_Osebe'!$C$3</f>
        <v>Faculty of Mechanical Engineering</v>
      </c>
      <c r="D3" s="95"/>
    </row>
    <row r="4" spans="1:4" x14ac:dyDescent="0.35">
      <c r="A4" s="35" t="s">
        <v>9</v>
      </c>
      <c r="B4" s="36" t="str">
        <f>'0_Osebe'!B4</f>
        <v>STAVBA FAKULTETE</v>
      </c>
      <c r="C4" s="36" t="str">
        <f>'0_Osebe'!$C$4</f>
        <v>FACULTY BUILDING</v>
      </c>
      <c r="D4" s="95"/>
    </row>
    <row r="5" spans="1:4" x14ac:dyDescent="0.35">
      <c r="A5" s="35"/>
      <c r="B5" s="96"/>
      <c r="C5" s="96"/>
      <c r="D5" s="95"/>
    </row>
    <row r="6" spans="1:4" x14ac:dyDescent="0.35">
      <c r="A6" s="35"/>
      <c r="B6" s="96"/>
      <c r="C6" s="96"/>
      <c r="D6" s="95"/>
    </row>
    <row r="7" spans="1:4" ht="41.25" x14ac:dyDescent="0.35">
      <c r="A7" s="97"/>
      <c r="B7" s="98" t="s">
        <v>68</v>
      </c>
      <c r="C7" s="98" t="s">
        <v>621</v>
      </c>
      <c r="D7" s="99"/>
    </row>
    <row r="8" spans="1:4" ht="13.15" x14ac:dyDescent="0.35">
      <c r="A8" s="100"/>
      <c r="B8" s="101"/>
      <c r="C8" s="101"/>
      <c r="D8" s="102"/>
    </row>
    <row r="9" spans="1:4" ht="13.15" x14ac:dyDescent="0.35">
      <c r="A9" s="100"/>
      <c r="B9" s="103" t="s">
        <v>71</v>
      </c>
      <c r="C9" s="103" t="s">
        <v>615</v>
      </c>
      <c r="D9" s="104"/>
    </row>
    <row r="10" spans="1:4" ht="13.15" x14ac:dyDescent="0.35">
      <c r="A10" s="100"/>
      <c r="B10" s="103" t="s">
        <v>82</v>
      </c>
      <c r="C10" s="103" t="s">
        <v>622</v>
      </c>
      <c r="D10" s="104"/>
    </row>
    <row r="11" spans="1:4" s="55" customFormat="1" ht="11.65" x14ac:dyDescent="0.35">
      <c r="A11" s="105"/>
      <c r="B11" s="96"/>
      <c r="C11" s="96"/>
      <c r="D11" s="95"/>
    </row>
    <row r="12" spans="1:4" s="55" customFormat="1" ht="12" thickBot="1" x14ac:dyDescent="0.4">
      <c r="A12" s="106" t="s">
        <v>268</v>
      </c>
      <c r="B12" s="107" t="s">
        <v>67</v>
      </c>
      <c r="C12" s="107" t="s">
        <v>618</v>
      </c>
      <c r="D12" s="108"/>
    </row>
    <row r="13" spans="1:4" s="55" customFormat="1" ht="11.65" x14ac:dyDescent="0.35">
      <c r="A13" s="109" t="str">
        <f>'3.10.1_Javljanje vloma'!A8</f>
        <v>3.10.1</v>
      </c>
      <c r="B13" s="110" t="str">
        <f>'3.10.1_Javljanje vloma'!B8</f>
        <v>SISTEM JAVLJANJE VLOMA</v>
      </c>
      <c r="C13" s="110" t="str">
        <f>'3.10.1_Javljanje vloma'!$C$8</f>
        <v>BURGLAR ALARM SYSTEM</v>
      </c>
      <c r="D13" s="111">
        <f>'3.10.1_Javljanje vloma'!I8</f>
        <v>0</v>
      </c>
    </row>
    <row r="14" spans="1:4" s="55" customFormat="1" ht="11.65" x14ac:dyDescent="0.35">
      <c r="A14" s="109" t="str">
        <f>'3.10.2_Video nadzor'!A8</f>
        <v>3.10.2</v>
      </c>
      <c r="B14" s="110" t="str">
        <f>'3.10.2_Video nadzor'!B8</f>
        <v>SISTEM VIDEO NADZORA</v>
      </c>
      <c r="C14" s="110" t="str">
        <f>'3.10.2_Video nadzor'!$C$8</f>
        <v>VIDEO SURVEILLANCE SYSTEM</v>
      </c>
      <c r="D14" s="111">
        <f>'3.10.2_Video nadzor'!I8</f>
        <v>0</v>
      </c>
    </row>
    <row r="15" spans="1:4" s="55" customFormat="1" ht="11.65" x14ac:dyDescent="0.35">
      <c r="A15" s="112" t="str">
        <f>'3.10.3_Kontrola Pristopa'!A8</f>
        <v>3.10.3</v>
      </c>
      <c r="B15" s="110" t="str">
        <f>'3.10.3_Kontrola Pristopa'!B8</f>
        <v>KONTROLA PRISTOPA</v>
      </c>
      <c r="C15" s="110" t="str">
        <f>'3.10.3_Kontrola Pristopa'!$C$8</f>
        <v>ACCESS CONTROL</v>
      </c>
      <c r="D15" s="113">
        <f>'3.10.3_Kontrola Pristopa'!I8</f>
        <v>0</v>
      </c>
    </row>
    <row r="16" spans="1:4" s="55" customFormat="1" ht="11.65" x14ac:dyDescent="0.35">
      <c r="A16" s="112" t="str">
        <f>'3.10.4_Ostalo'!A8</f>
        <v>3.10.4</v>
      </c>
      <c r="B16" s="110" t="str">
        <f>'3.10.4_Ostalo'!B8</f>
        <v>OSTALO</v>
      </c>
      <c r="C16" s="110" t="str">
        <f>'3.10.4_Ostalo'!$C$8</f>
        <v>OTHER</v>
      </c>
      <c r="D16" s="111">
        <f>'3.10.4_Ostalo'!I8</f>
        <v>0</v>
      </c>
    </row>
    <row r="17" spans="1:4" s="55" customFormat="1" ht="11.65" x14ac:dyDescent="0.35">
      <c r="A17" s="35"/>
      <c r="B17" s="39"/>
      <c r="C17" s="114"/>
      <c r="D17" s="115">
        <f>SUM(D13:D16)</f>
        <v>0</v>
      </c>
    </row>
    <row r="18" spans="1:4" s="55" customFormat="1" ht="11.65" x14ac:dyDescent="0.35">
      <c r="A18" s="35"/>
      <c r="B18" s="39"/>
      <c r="C18" s="114"/>
      <c r="D18" s="95"/>
    </row>
    <row r="19" spans="1:4" s="120" customFormat="1" ht="11.65" x14ac:dyDescent="0.35">
      <c r="A19" s="116">
        <v>0</v>
      </c>
      <c r="B19" s="117" t="s">
        <v>79</v>
      </c>
      <c r="C19" s="118" t="s">
        <v>617</v>
      </c>
      <c r="D19" s="119">
        <f>D17*A19</f>
        <v>0</v>
      </c>
    </row>
    <row r="20" spans="1:4" s="55" customFormat="1" ht="12" thickBot="1" x14ac:dyDescent="0.4">
      <c r="A20" s="35"/>
      <c r="B20" s="39"/>
      <c r="C20" s="114"/>
      <c r="D20" s="95"/>
    </row>
    <row r="21" spans="1:4" ht="13.5" thickBot="1" x14ac:dyDescent="0.4">
      <c r="A21" s="121"/>
      <c r="B21" s="122" t="s">
        <v>269</v>
      </c>
      <c r="C21" s="123" t="s">
        <v>619</v>
      </c>
      <c r="D21" s="124">
        <f>D17+D19</f>
        <v>0</v>
      </c>
    </row>
    <row r="22" spans="1:4" s="55" customFormat="1" ht="11.65" x14ac:dyDescent="0.35">
      <c r="A22" s="35"/>
      <c r="B22" s="39"/>
      <c r="C22" s="39"/>
      <c r="D22" s="52"/>
    </row>
    <row r="23" spans="1:4" s="55" customFormat="1" ht="11.65" x14ac:dyDescent="0.35">
      <c r="A23" s="125" t="s">
        <v>613</v>
      </c>
      <c r="B23" s="126"/>
      <c r="C23" s="126"/>
      <c r="D23" s="127"/>
    </row>
    <row r="24" spans="1:4" s="55" customFormat="1" ht="11.65" x14ac:dyDescent="0.35">
      <c r="A24" s="128"/>
      <c r="B24" s="129"/>
      <c r="C24" s="129"/>
      <c r="D24" s="70"/>
    </row>
    <row r="25" spans="1:4" s="55" customFormat="1" ht="11.65" x14ac:dyDescent="0.35">
      <c r="A25" s="128"/>
      <c r="B25" s="129"/>
      <c r="C25" s="129"/>
      <c r="D25" s="70"/>
    </row>
    <row r="26" spans="1:4" s="55" customFormat="1" ht="11.65" x14ac:dyDescent="0.35">
      <c r="A26" s="128"/>
      <c r="B26" s="129"/>
      <c r="C26" s="129"/>
      <c r="D26" s="70"/>
    </row>
    <row r="27" spans="1:4" s="55" customFormat="1" ht="11.65" x14ac:dyDescent="0.35">
      <c r="A27" s="128"/>
      <c r="B27" s="129"/>
      <c r="C27" s="129"/>
      <c r="D27" s="70"/>
    </row>
    <row r="28" spans="1:4" s="55" customFormat="1" ht="11.65" x14ac:dyDescent="0.35">
      <c r="A28" s="128"/>
      <c r="B28" s="126"/>
      <c r="C28" s="126"/>
      <c r="D28" s="69"/>
    </row>
    <row r="29" spans="1:4" s="55" customFormat="1" ht="11.65" x14ac:dyDescent="0.35">
      <c r="A29" s="128"/>
      <c r="B29" s="126"/>
      <c r="C29" s="126"/>
      <c r="D29" s="69"/>
    </row>
    <row r="30" spans="1:4" s="55" customFormat="1" ht="11.65" x14ac:dyDescent="0.35">
      <c r="A30" s="128"/>
      <c r="B30" s="126"/>
      <c r="C30" s="126"/>
      <c r="D30" s="69"/>
    </row>
    <row r="31" spans="1:4" s="55" customFormat="1" ht="11.65" x14ac:dyDescent="0.35">
      <c r="A31" s="128"/>
      <c r="B31" s="126"/>
      <c r="C31" s="126"/>
      <c r="D31" s="69"/>
    </row>
    <row r="32" spans="1:4" s="55" customFormat="1" ht="11.65" x14ac:dyDescent="0.35">
      <c r="A32" s="128"/>
      <c r="B32" s="126"/>
      <c r="C32" s="126"/>
      <c r="D32" s="69"/>
    </row>
    <row r="33" spans="1:4" s="55" customFormat="1" ht="11.65" x14ac:dyDescent="0.35">
      <c r="A33" s="128"/>
      <c r="B33" s="126"/>
      <c r="C33" s="126"/>
      <c r="D33" s="69"/>
    </row>
    <row r="34" spans="1:4" s="55" customFormat="1" ht="11.65" x14ac:dyDescent="0.35">
      <c r="A34" s="128"/>
      <c r="B34" s="126"/>
      <c r="C34" s="126"/>
      <c r="D34" s="69"/>
    </row>
  </sheetData>
  <sheetProtection algorithmName="SHA-512" hashValue="2p1xaLaOvVkGIRrsIuzxYQH72In2vnQ9LYoRaPqQLbHhhVYGyUsWenC2qSB454Mp0sLroKfFsFkmlYEDyTap3Q==" saltValue="TGi1wUBmFG00SECplSbgQw=="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733"/>
  <sheetViews>
    <sheetView view="pageBreakPreview" zoomScaleNormal="100" zoomScaleSheetLayoutView="100" workbookViewId="0"/>
  </sheetViews>
  <sheetFormatPr defaultColWidth="9" defaultRowHeight="12.75" x14ac:dyDescent="0.35"/>
  <cols>
    <col min="1" max="1" width="7.73046875" style="128" customWidth="1"/>
    <col min="2" max="3" width="45.73046875" style="126" customWidth="1"/>
    <col min="4" max="5" width="3.73046875" style="126" customWidth="1"/>
    <col min="6" max="6" width="4.73046875" style="67" customWidth="1"/>
    <col min="7" max="7" width="10.73046875" style="68" customWidth="1"/>
    <col min="8" max="8" width="10.73046875" style="69" customWidth="1"/>
    <col min="9" max="9" width="12.73046875" style="68" customWidth="1"/>
  </cols>
  <sheetData>
    <row r="1" spans="1:11" x14ac:dyDescent="0.35">
      <c r="A1" s="35" t="s">
        <v>7</v>
      </c>
      <c r="B1" s="36" t="str">
        <f>'0_Osebe'!$B$1</f>
        <v>UNIVERZA V LJUBLJANI</v>
      </c>
      <c r="C1" s="36" t="str">
        <f>'0_Osebe'!$C$1</f>
        <v>UNIVERSITY IN LJUBLJANA</v>
      </c>
      <c r="D1" s="36"/>
      <c r="E1" s="36"/>
      <c r="F1" s="52"/>
      <c r="G1" s="55"/>
      <c r="H1" s="55"/>
    </row>
    <row r="2" spans="1:11" x14ac:dyDescent="0.35">
      <c r="A2" s="35"/>
      <c r="B2" s="39"/>
      <c r="C2" s="39"/>
      <c r="D2" s="39"/>
      <c r="E2" s="39"/>
      <c r="F2" s="52"/>
      <c r="G2" s="55"/>
      <c r="H2" s="55"/>
    </row>
    <row r="3" spans="1:11" x14ac:dyDescent="0.35">
      <c r="A3" s="35" t="s">
        <v>10</v>
      </c>
      <c r="B3" s="36" t="str">
        <f>'0_Osebe'!$B$3</f>
        <v>Fakulteta za strojništvo</v>
      </c>
      <c r="C3" s="36" t="str">
        <f>'0_Osebe'!$C$3</f>
        <v>Faculty of Mechanical Engineering</v>
      </c>
      <c r="D3" s="36"/>
      <c r="E3" s="36"/>
      <c r="F3" s="52"/>
      <c r="G3" s="55"/>
      <c r="H3" s="55"/>
    </row>
    <row r="4" spans="1:11" x14ac:dyDescent="0.35">
      <c r="A4" s="35" t="s">
        <v>9</v>
      </c>
      <c r="B4" s="36" t="str">
        <f>'0_Osebe'!$B$4</f>
        <v>STAVBA FAKULTETE</v>
      </c>
      <c r="C4" s="36" t="str">
        <f>'0_Osebe'!$C$4</f>
        <v>FACULTY BUILDING</v>
      </c>
      <c r="D4" s="36"/>
      <c r="E4" s="36"/>
      <c r="F4" s="52"/>
      <c r="G4" s="55"/>
      <c r="H4" s="55"/>
    </row>
    <row r="5" spans="1:11" x14ac:dyDescent="0.35">
      <c r="A5" s="105"/>
      <c r="B5" s="132"/>
      <c r="C5" s="132"/>
      <c r="D5" s="132"/>
      <c r="E5" s="132"/>
      <c r="F5" s="96"/>
      <c r="G5" s="95"/>
      <c r="H5" s="52"/>
      <c r="I5" s="95"/>
    </row>
    <row r="6" spans="1:11" x14ac:dyDescent="0.35">
      <c r="A6" s="133"/>
      <c r="B6" s="134"/>
      <c r="C6" s="134"/>
      <c r="D6" s="135"/>
      <c r="E6" s="135"/>
      <c r="F6" s="96"/>
      <c r="G6" s="95"/>
      <c r="H6" s="52"/>
      <c r="I6" s="95"/>
    </row>
    <row r="7" spans="1:11" x14ac:dyDescent="0.35">
      <c r="A7" s="136" t="s">
        <v>268</v>
      </c>
      <c r="B7" s="36" t="s">
        <v>67</v>
      </c>
      <c r="C7" s="36" t="s">
        <v>618</v>
      </c>
      <c r="D7" s="135"/>
      <c r="E7" s="135"/>
      <c r="F7" s="137"/>
      <c r="G7" s="138"/>
      <c r="H7" s="139"/>
      <c r="I7" s="140"/>
    </row>
    <row r="8" spans="1:11" x14ac:dyDescent="0.35">
      <c r="A8" s="141" t="s">
        <v>83</v>
      </c>
      <c r="B8" s="142" t="s">
        <v>84</v>
      </c>
      <c r="C8" s="142" t="s">
        <v>517</v>
      </c>
      <c r="D8" s="142"/>
      <c r="E8" s="142"/>
      <c r="F8" s="137"/>
      <c r="G8" s="138"/>
      <c r="H8" s="139"/>
      <c r="I8" s="143">
        <f>I72</f>
        <v>0</v>
      </c>
    </row>
    <row r="9" spans="1:11" x14ac:dyDescent="0.35">
      <c r="A9" s="35"/>
      <c r="B9" s="39"/>
      <c r="C9" s="39"/>
      <c r="D9" s="39"/>
      <c r="E9" s="39"/>
      <c r="F9" s="144"/>
      <c r="G9" s="95"/>
      <c r="H9" s="52"/>
      <c r="I9" s="95"/>
    </row>
    <row r="10" spans="1:11" x14ac:dyDescent="0.35">
      <c r="A10" s="125" t="s">
        <v>613</v>
      </c>
      <c r="B10" s="39"/>
      <c r="C10" s="39"/>
      <c r="D10" s="39"/>
      <c r="E10" s="39"/>
      <c r="F10" s="144"/>
      <c r="G10" s="95"/>
      <c r="H10" s="52"/>
      <c r="I10" s="95"/>
    </row>
    <row r="11" spans="1:11" x14ac:dyDescent="0.35">
      <c r="A11" s="145"/>
      <c r="B11" s="36"/>
      <c r="C11" s="36"/>
      <c r="D11" s="146"/>
      <c r="E11" s="146"/>
      <c r="F11" s="146"/>
      <c r="G11" s="147"/>
      <c r="H11" s="148"/>
      <c r="I11" s="147"/>
    </row>
    <row r="12" spans="1:11" x14ac:dyDescent="0.35">
      <c r="A12" s="149" t="s">
        <v>0</v>
      </c>
      <c r="B12" s="150" t="s">
        <v>1</v>
      </c>
      <c r="C12" s="150" t="s">
        <v>616</v>
      </c>
      <c r="D12" s="151"/>
      <c r="E12" s="152"/>
      <c r="F12" s="153" t="s">
        <v>37</v>
      </c>
      <c r="G12" s="154" t="s">
        <v>2</v>
      </c>
      <c r="H12" s="155" t="s">
        <v>36</v>
      </c>
      <c r="I12" s="156" t="s">
        <v>3</v>
      </c>
    </row>
    <row r="13" spans="1:11" x14ac:dyDescent="0.35">
      <c r="A13" s="157"/>
      <c r="B13" s="158"/>
      <c r="C13" s="159"/>
      <c r="D13" s="160"/>
      <c r="E13" s="161"/>
      <c r="F13" s="162"/>
      <c r="G13" s="163"/>
      <c r="H13" s="164"/>
      <c r="I13" s="165"/>
    </row>
    <row r="14" spans="1:11" s="170" customFormat="1" ht="13.15" x14ac:dyDescent="0.4">
      <c r="A14" s="166" t="s">
        <v>264</v>
      </c>
      <c r="B14" s="167" t="str">
        <f>$B$8</f>
        <v>SISTEM JAVLJANJE VLOMA</v>
      </c>
      <c r="C14" s="167" t="str">
        <f>$C$8</f>
        <v>BURGLAR ALARM SYSTEM</v>
      </c>
      <c r="D14" s="168"/>
      <c r="E14" s="169"/>
      <c r="F14" s="219"/>
      <c r="G14" s="220"/>
      <c r="H14" s="221"/>
      <c r="I14" s="222"/>
    </row>
    <row r="15" spans="1:11" x14ac:dyDescent="0.35">
      <c r="A15" s="171"/>
      <c r="B15" s="172"/>
      <c r="C15" s="173"/>
      <c r="D15" s="174"/>
      <c r="E15" s="175"/>
      <c r="F15" s="176"/>
      <c r="G15" s="177"/>
      <c r="H15" s="178"/>
      <c r="I15" s="179"/>
    </row>
    <row r="16" spans="1:11" ht="81.400000000000006" x14ac:dyDescent="0.35">
      <c r="A16" s="180" t="str">
        <f>CONCATENATE($A$14,".",TEXT(COUNTA(A$15:A15)-COUNTIF(A$15:A15,"*.")-COUNTIF(A$15:A15,"*)")+1,0))</f>
        <v>1.1</v>
      </c>
      <c r="B16" s="181" t="s">
        <v>86</v>
      </c>
      <c r="C16" s="182" t="s">
        <v>338</v>
      </c>
      <c r="D16" s="174"/>
      <c r="E16" s="183"/>
      <c r="F16" s="176" t="s">
        <v>4</v>
      </c>
      <c r="G16" s="177">
        <v>2</v>
      </c>
      <c r="H16" s="4"/>
      <c r="I16" s="179">
        <f>ROUND(G16*H16,2)</f>
        <v>0</v>
      </c>
      <c r="K16" s="184"/>
    </row>
    <row r="17" spans="1:9" x14ac:dyDescent="0.35">
      <c r="A17" s="185"/>
      <c r="B17" s="172"/>
      <c r="C17" s="173"/>
      <c r="D17" s="174"/>
      <c r="E17" s="183"/>
      <c r="F17" s="176"/>
      <c r="G17" s="177"/>
      <c r="H17" s="178"/>
      <c r="I17" s="179"/>
    </row>
    <row r="18" spans="1:9" ht="58.15" x14ac:dyDescent="0.35">
      <c r="A18" s="180" t="str">
        <f>CONCATENATE($A$14,".",TEXT(COUNTA(A$15:A17)-COUNTIF(A$15:A17,"*.")-COUNTIF(A$15:A17,"*)")+1,0))</f>
        <v>1.2</v>
      </c>
      <c r="B18" s="181" t="s">
        <v>87</v>
      </c>
      <c r="C18" s="182" t="s">
        <v>339</v>
      </c>
      <c r="D18" s="174"/>
      <c r="E18" s="183"/>
      <c r="F18" s="176" t="s">
        <v>4</v>
      </c>
      <c r="G18" s="177">
        <v>2</v>
      </c>
      <c r="H18" s="4"/>
      <c r="I18" s="179">
        <f>ROUND(G18*H18,2)</f>
        <v>0</v>
      </c>
    </row>
    <row r="19" spans="1:9" x14ac:dyDescent="0.35">
      <c r="A19" s="185"/>
      <c r="B19" s="172"/>
      <c r="C19" s="173"/>
      <c r="D19" s="174"/>
      <c r="E19" s="183"/>
      <c r="F19" s="176"/>
      <c r="G19" s="177"/>
      <c r="H19" s="178"/>
      <c r="I19" s="179"/>
    </row>
    <row r="20" spans="1:9" ht="23.25" x14ac:dyDescent="0.35">
      <c r="A20" s="180" t="str">
        <f>CONCATENATE($A$14,".",TEXT(COUNTA(A$15:A19)-COUNTIF(A$15:A19,"*.")-COUNTIF(A$15:A19,"*)")+1,0))</f>
        <v>1.3</v>
      </c>
      <c r="B20" s="181" t="s">
        <v>88</v>
      </c>
      <c r="C20" s="182" t="s">
        <v>340</v>
      </c>
      <c r="D20" s="174"/>
      <c r="E20" s="183"/>
      <c r="F20" s="176" t="s">
        <v>4</v>
      </c>
      <c r="G20" s="177">
        <v>2</v>
      </c>
      <c r="H20" s="4"/>
      <c r="I20" s="179">
        <f>ROUND(G20*H20,2)</f>
        <v>0</v>
      </c>
    </row>
    <row r="21" spans="1:9" x14ac:dyDescent="0.35">
      <c r="A21" s="185"/>
      <c r="B21" s="172"/>
      <c r="C21" s="173"/>
      <c r="D21" s="174"/>
      <c r="E21" s="183"/>
      <c r="F21" s="176"/>
      <c r="G21" s="177"/>
      <c r="H21" s="178"/>
      <c r="I21" s="179"/>
    </row>
    <row r="22" spans="1:9" ht="58.15" x14ac:dyDescent="0.35">
      <c r="A22" s="180" t="str">
        <f>CONCATENATE($A$14,".",TEXT(COUNTA(A$15:A21)-COUNTIF(A$15:A21,"*.")-COUNTIF(A$15:A21,"*)")+1,0))</f>
        <v>1.4</v>
      </c>
      <c r="B22" s="181" t="s">
        <v>89</v>
      </c>
      <c r="C22" s="182" t="s">
        <v>341</v>
      </c>
      <c r="D22" s="174"/>
      <c r="E22" s="183"/>
      <c r="F22" s="176" t="s">
        <v>4</v>
      </c>
      <c r="G22" s="177">
        <v>19</v>
      </c>
      <c r="H22" s="4"/>
      <c r="I22" s="179">
        <f>ROUND(G22*H22,2)</f>
        <v>0</v>
      </c>
    </row>
    <row r="23" spans="1:9" x14ac:dyDescent="0.35">
      <c r="A23" s="185"/>
      <c r="B23" s="172"/>
      <c r="C23" s="173"/>
      <c r="D23" s="174"/>
      <c r="E23" s="183"/>
      <c r="F23" s="176"/>
      <c r="G23" s="177"/>
      <c r="H23" s="178"/>
      <c r="I23" s="179"/>
    </row>
    <row r="24" spans="1:9" ht="81.400000000000006" x14ac:dyDescent="0.35">
      <c r="A24" s="180" t="str">
        <f>CONCATENATE($A$14,".",TEXT(COUNTA(A$15:A23)-COUNTIF(A$15:A23,"*.")-COUNTIF(A$15:A23,"*)")+1,0))</f>
        <v>1.5</v>
      </c>
      <c r="B24" s="181" t="s">
        <v>90</v>
      </c>
      <c r="C24" s="182" t="s">
        <v>342</v>
      </c>
      <c r="D24" s="174"/>
      <c r="E24" s="183"/>
      <c r="F24" s="176" t="s">
        <v>4</v>
      </c>
      <c r="G24" s="177">
        <v>19</v>
      </c>
      <c r="H24" s="4"/>
      <c r="I24" s="179">
        <f>ROUND(G24*H24,2)</f>
        <v>0</v>
      </c>
    </row>
    <row r="25" spans="1:9" x14ac:dyDescent="0.35">
      <c r="A25" s="185"/>
      <c r="B25" s="172"/>
      <c r="C25" s="173"/>
      <c r="D25" s="174"/>
      <c r="E25" s="183"/>
      <c r="F25" s="176"/>
      <c r="G25" s="177"/>
      <c r="H25" s="178"/>
      <c r="I25" s="179"/>
    </row>
    <row r="26" spans="1:9" ht="81.400000000000006" x14ac:dyDescent="0.35">
      <c r="A26" s="180" t="str">
        <f>CONCATENATE($A$14,".",TEXT(COUNTA(A$15:A25)-COUNTIF(A$15:A25,"*.")-COUNTIF(A$15:A25,"*)")+1,0))</f>
        <v>1.6</v>
      </c>
      <c r="B26" s="181" t="s">
        <v>91</v>
      </c>
      <c r="C26" s="182" t="s">
        <v>343</v>
      </c>
      <c r="D26" s="174"/>
      <c r="E26" s="183"/>
      <c r="F26" s="176" t="s">
        <v>4</v>
      </c>
      <c r="G26" s="177">
        <v>13</v>
      </c>
      <c r="H26" s="4"/>
      <c r="I26" s="179">
        <f>ROUND(G26*H26,2)</f>
        <v>0</v>
      </c>
    </row>
    <row r="27" spans="1:9" x14ac:dyDescent="0.35">
      <c r="A27" s="185"/>
      <c r="B27" s="181"/>
      <c r="C27" s="182"/>
      <c r="D27" s="174"/>
      <c r="E27" s="183"/>
      <c r="F27" s="176"/>
      <c r="G27" s="177"/>
      <c r="H27" s="178"/>
      <c r="I27" s="179"/>
    </row>
    <row r="28" spans="1:9" ht="46.5" x14ac:dyDescent="0.35">
      <c r="A28" s="180" t="str">
        <f>CONCATENATE($A$14,".",TEXT(COUNTA(A$15:A27)-COUNTIF(A$15:A27,"*.")-COUNTIF(A$15:A27,"*)")+1,0))</f>
        <v>1.7</v>
      </c>
      <c r="B28" s="181" t="s">
        <v>92</v>
      </c>
      <c r="C28" s="182" t="s">
        <v>344</v>
      </c>
      <c r="D28" s="174"/>
      <c r="E28" s="183"/>
      <c r="F28" s="176" t="s">
        <v>4</v>
      </c>
      <c r="G28" s="177">
        <v>47</v>
      </c>
      <c r="H28" s="4"/>
      <c r="I28" s="179">
        <f>ROUND(G28*H28,2)</f>
        <v>0</v>
      </c>
    </row>
    <row r="29" spans="1:9" x14ac:dyDescent="0.35">
      <c r="A29" s="185"/>
      <c r="B29" s="181"/>
      <c r="C29" s="182"/>
      <c r="D29" s="174"/>
      <c r="E29" s="183"/>
      <c r="F29" s="176"/>
      <c r="G29" s="177"/>
      <c r="H29" s="178"/>
      <c r="I29" s="179"/>
    </row>
    <row r="30" spans="1:9" ht="58.15" x14ac:dyDescent="0.35">
      <c r="A30" s="180" t="str">
        <f>CONCATENATE($A$14,".",TEXT(COUNTA(A$15:A29)-COUNTIF(A$15:A29,"*.")-COUNTIF(A$15:A29,"*)")+1,0))</f>
        <v>1.8</v>
      </c>
      <c r="B30" s="172" t="s">
        <v>93</v>
      </c>
      <c r="C30" s="173" t="s">
        <v>345</v>
      </c>
      <c r="D30" s="174"/>
      <c r="E30" s="183"/>
      <c r="F30" s="176" t="s">
        <v>4</v>
      </c>
      <c r="G30" s="177">
        <v>49</v>
      </c>
      <c r="H30" s="4"/>
      <c r="I30" s="179">
        <f>ROUND(G30*H30,2)</f>
        <v>0</v>
      </c>
    </row>
    <row r="31" spans="1:9" x14ac:dyDescent="0.35">
      <c r="A31" s="185"/>
      <c r="B31" s="181"/>
      <c r="C31" s="182"/>
      <c r="D31" s="174"/>
      <c r="E31" s="183"/>
      <c r="F31" s="176"/>
      <c r="G31" s="177"/>
      <c r="H31" s="178"/>
      <c r="I31" s="179"/>
    </row>
    <row r="32" spans="1:9" ht="46.5" x14ac:dyDescent="0.35">
      <c r="A32" s="180" t="str">
        <f>CONCATENATE($A$14,".",TEXT(COUNTA(A$15:A31)-COUNTIF(A$15:A31,"*.")-COUNTIF(A$15:A31,"*)")+1,0))</f>
        <v>1.9</v>
      </c>
      <c r="B32" s="181" t="s">
        <v>94</v>
      </c>
      <c r="C32" s="182" t="s">
        <v>346</v>
      </c>
      <c r="D32" s="174"/>
      <c r="E32" s="183"/>
      <c r="F32" s="176" t="s">
        <v>4</v>
      </c>
      <c r="G32" s="177">
        <v>11</v>
      </c>
      <c r="H32" s="4"/>
      <c r="I32" s="179">
        <f>ROUND(G32*H32,2)</f>
        <v>0</v>
      </c>
    </row>
    <row r="33" spans="1:9" x14ac:dyDescent="0.35">
      <c r="A33" s="185"/>
      <c r="B33" s="181"/>
      <c r="C33" s="182"/>
      <c r="D33" s="174"/>
      <c r="E33" s="183"/>
      <c r="F33" s="176"/>
      <c r="G33" s="177"/>
      <c r="H33" s="178"/>
      <c r="I33" s="179"/>
    </row>
    <row r="34" spans="1:9" ht="46.5" x14ac:dyDescent="0.35">
      <c r="A34" s="180" t="str">
        <f>CONCATENATE($A$14,".",TEXT(COUNTA(A$15:A33)-COUNTIF(A$15:A33,"*.")-COUNTIF(A$15:A33,"*)")+1,0))</f>
        <v>1.10</v>
      </c>
      <c r="B34" s="181" t="s">
        <v>95</v>
      </c>
      <c r="C34" s="182" t="s">
        <v>347</v>
      </c>
      <c r="D34" s="174"/>
      <c r="E34" s="183"/>
      <c r="F34" s="176" t="s">
        <v>4</v>
      </c>
      <c r="G34" s="177">
        <v>3</v>
      </c>
      <c r="H34" s="4"/>
      <c r="I34" s="179">
        <f>ROUND(G34*H34,2)</f>
        <v>0</v>
      </c>
    </row>
    <row r="35" spans="1:9" x14ac:dyDescent="0.35">
      <c r="A35" s="185"/>
      <c r="B35" s="181"/>
      <c r="C35" s="182"/>
      <c r="D35" s="174"/>
      <c r="E35" s="183"/>
      <c r="F35" s="176"/>
      <c r="G35" s="177"/>
      <c r="H35" s="178"/>
      <c r="I35" s="179"/>
    </row>
    <row r="36" spans="1:9" ht="34.9" x14ac:dyDescent="0.35">
      <c r="A36" s="180" t="str">
        <f>CONCATENATE($A$14,".",TEXT(COUNTA(A$15:A35)-COUNTIF(A$15:A35,"*.")-COUNTIF(A$15:A35,"*)")+1,0))</f>
        <v>1.11</v>
      </c>
      <c r="B36" s="172" t="s">
        <v>96</v>
      </c>
      <c r="C36" s="173" t="s">
        <v>348</v>
      </c>
      <c r="D36" s="174"/>
      <c r="E36" s="183"/>
      <c r="F36" s="176"/>
      <c r="G36" s="177"/>
      <c r="H36" s="178"/>
      <c r="I36" s="179"/>
    </row>
    <row r="37" spans="1:9" x14ac:dyDescent="0.35">
      <c r="A37" s="185"/>
      <c r="B37" s="181"/>
      <c r="C37" s="182"/>
      <c r="D37" s="174"/>
      <c r="E37" s="183"/>
      <c r="F37" s="176"/>
      <c r="G37" s="177"/>
      <c r="H37" s="178"/>
      <c r="I37" s="179"/>
    </row>
    <row r="38" spans="1:9" ht="34.9" x14ac:dyDescent="0.35">
      <c r="A38" s="180" t="str">
        <f>CONCATENATE($A$14,".",TEXT(COUNTA(A$15:A37)-COUNTIF(A$15:A37,"*.")-COUNTIF(A$15:A37,"*)")+1,0))</f>
        <v>1.12</v>
      </c>
      <c r="B38" s="181" t="s">
        <v>97</v>
      </c>
      <c r="C38" s="182" t="s">
        <v>349</v>
      </c>
      <c r="D38" s="174"/>
      <c r="E38" s="183"/>
      <c r="F38" s="176"/>
      <c r="G38" s="177"/>
      <c r="H38" s="178"/>
      <c r="I38" s="179"/>
    </row>
    <row r="39" spans="1:9" ht="34.9" x14ac:dyDescent="0.35">
      <c r="A39" s="185"/>
      <c r="B39" s="186" t="s">
        <v>98</v>
      </c>
      <c r="C39" s="187" t="s">
        <v>350</v>
      </c>
      <c r="D39" s="174"/>
      <c r="E39" s="183"/>
      <c r="F39" s="176" t="s">
        <v>80</v>
      </c>
      <c r="G39" s="177">
        <v>6100</v>
      </c>
      <c r="H39" s="4"/>
      <c r="I39" s="179">
        <f>ROUND(G39*H39,2)</f>
        <v>0</v>
      </c>
    </row>
    <row r="40" spans="1:9" x14ac:dyDescent="0.35">
      <c r="A40" s="188"/>
      <c r="B40" s="172"/>
      <c r="C40" s="173"/>
      <c r="D40" s="174"/>
      <c r="E40" s="183"/>
      <c r="F40" s="176"/>
      <c r="G40" s="177"/>
      <c r="H40" s="178"/>
      <c r="I40" s="179"/>
    </row>
    <row r="41" spans="1:9" ht="34.9" x14ac:dyDescent="0.35">
      <c r="A41" s="180" t="str">
        <f>CONCATENATE($A$14,".",TEXT(COUNTA(A$15:A40)-COUNTIF(A$15:A40,"*.")-COUNTIF(A$15:A40,"*)")+1,0))</f>
        <v>1.13</v>
      </c>
      <c r="B41" s="181" t="s">
        <v>97</v>
      </c>
      <c r="C41" s="182" t="s">
        <v>349</v>
      </c>
      <c r="D41" s="174"/>
      <c r="E41" s="183"/>
      <c r="F41" s="176"/>
      <c r="G41" s="177"/>
      <c r="H41" s="178"/>
      <c r="I41" s="179"/>
    </row>
    <row r="42" spans="1:9" ht="34.9" x14ac:dyDescent="0.35">
      <c r="A42" s="185"/>
      <c r="B42" s="186" t="s">
        <v>99</v>
      </c>
      <c r="C42" s="187" t="s">
        <v>351</v>
      </c>
      <c r="D42" s="174"/>
      <c r="E42" s="183"/>
      <c r="F42" s="176" t="s">
        <v>80</v>
      </c>
      <c r="G42" s="177">
        <v>1300</v>
      </c>
      <c r="H42" s="4"/>
      <c r="I42" s="179">
        <f>ROUND(G42*H42,2)</f>
        <v>0</v>
      </c>
    </row>
    <row r="43" spans="1:9" x14ac:dyDescent="0.35">
      <c r="A43" s="188"/>
      <c r="B43" s="172"/>
      <c r="C43" s="173"/>
      <c r="D43" s="174"/>
      <c r="E43" s="183"/>
      <c r="F43" s="176"/>
      <c r="G43" s="177"/>
      <c r="H43" s="178"/>
      <c r="I43" s="179"/>
    </row>
    <row r="44" spans="1:9" ht="34.9" x14ac:dyDescent="0.35">
      <c r="A44" s="180" t="str">
        <f>CONCATENATE($A$14,".",TEXT(COUNTA(A$15:A43)-COUNTIF(A$15:A43,"*.")-COUNTIF(A$15:A43,"*)")+1,0))</f>
        <v>1.14</v>
      </c>
      <c r="B44" s="181" t="s">
        <v>97</v>
      </c>
      <c r="C44" s="182" t="s">
        <v>349</v>
      </c>
      <c r="D44" s="174"/>
      <c r="E44" s="183"/>
      <c r="F44" s="176"/>
      <c r="G44" s="177"/>
      <c r="H44" s="178"/>
      <c r="I44" s="179"/>
    </row>
    <row r="45" spans="1:9" ht="23.25" x14ac:dyDescent="0.35">
      <c r="A45" s="185"/>
      <c r="B45" s="186" t="s">
        <v>100</v>
      </c>
      <c r="C45" s="187" t="s">
        <v>352</v>
      </c>
      <c r="D45" s="174"/>
      <c r="E45" s="183"/>
      <c r="F45" s="176" t="s">
        <v>80</v>
      </c>
      <c r="G45" s="177">
        <v>90</v>
      </c>
      <c r="H45" s="4"/>
      <c r="I45" s="179">
        <f>ROUND(G45*H45,2)</f>
        <v>0</v>
      </c>
    </row>
    <row r="46" spans="1:9" x14ac:dyDescent="0.35">
      <c r="A46" s="188"/>
      <c r="B46" s="172"/>
      <c r="C46" s="173"/>
      <c r="D46" s="174"/>
      <c r="E46" s="183"/>
      <c r="F46" s="176"/>
      <c r="G46" s="177"/>
      <c r="H46" s="178"/>
      <c r="I46" s="179"/>
    </row>
    <row r="47" spans="1:9" ht="46.5" x14ac:dyDescent="0.35">
      <c r="A47" s="180" t="str">
        <f>CONCATENATE($A$14,".",TEXT(COUNTA(A$15:A46)-COUNTIF(A$15:A46,"*.")-COUNTIF(A$15:A46,"*)")+1,0))</f>
        <v>1.15</v>
      </c>
      <c r="B47" s="181" t="s">
        <v>101</v>
      </c>
      <c r="C47" s="182" t="s">
        <v>353</v>
      </c>
      <c r="D47" s="174"/>
      <c r="E47" s="183"/>
      <c r="F47" s="176"/>
      <c r="G47" s="177"/>
      <c r="H47" s="178"/>
      <c r="I47" s="179"/>
    </row>
    <row r="48" spans="1:9" ht="23.25" x14ac:dyDescent="0.35">
      <c r="A48" s="185"/>
      <c r="B48" s="186" t="s">
        <v>102</v>
      </c>
      <c r="C48" s="187" t="s">
        <v>354</v>
      </c>
      <c r="D48" s="174"/>
      <c r="E48" s="183"/>
      <c r="F48" s="176" t="s">
        <v>80</v>
      </c>
      <c r="G48" s="177">
        <v>750</v>
      </c>
      <c r="H48" s="4"/>
      <c r="I48" s="179">
        <f>ROUND(G48*H48,2)</f>
        <v>0</v>
      </c>
    </row>
    <row r="49" spans="1:9" x14ac:dyDescent="0.35">
      <c r="A49" s="185"/>
      <c r="B49" s="172"/>
      <c r="C49" s="173"/>
      <c r="D49" s="174"/>
      <c r="E49" s="183"/>
      <c r="F49" s="176"/>
      <c r="G49" s="177"/>
      <c r="H49" s="178"/>
      <c r="I49" s="179"/>
    </row>
    <row r="50" spans="1:9" s="189" customFormat="1" ht="23.25" x14ac:dyDescent="0.35">
      <c r="A50" s="180" t="str">
        <f>CONCATENATE($A$14,".",TEXT(COUNTA(A$15:A49)-COUNTIF(A$15:A49,"*.")-COUNTIF(A$15:A49,"*)")+1,0))</f>
        <v>1.16</v>
      </c>
      <c r="B50" s="172" t="s">
        <v>109</v>
      </c>
      <c r="C50" s="173" t="s">
        <v>355</v>
      </c>
      <c r="D50" s="174"/>
      <c r="E50" s="183"/>
      <c r="F50" s="176" t="s">
        <v>4</v>
      </c>
      <c r="G50" s="177">
        <v>167</v>
      </c>
      <c r="H50" s="4"/>
      <c r="I50" s="179">
        <f>ROUND(G50*H50,2)</f>
        <v>0</v>
      </c>
    </row>
    <row r="51" spans="1:9" s="189" customFormat="1" x14ac:dyDescent="0.35">
      <c r="A51" s="185"/>
      <c r="B51" s="172"/>
      <c r="C51" s="173"/>
      <c r="D51" s="174"/>
      <c r="E51" s="183"/>
      <c r="F51" s="176"/>
      <c r="G51" s="177"/>
      <c r="H51" s="178"/>
      <c r="I51" s="179"/>
    </row>
    <row r="52" spans="1:9" s="190" customFormat="1" ht="34.9" x14ac:dyDescent="0.35">
      <c r="A52" s="180" t="str">
        <f>CONCATENATE($A$14,".",TEXT(COUNTA(A$15:A51)-COUNTIF(A$15:A51,"*.")-COUNTIF(A$15:A51,"*)")+1,0))</f>
        <v>1.17</v>
      </c>
      <c r="B52" s="172" t="s">
        <v>113</v>
      </c>
      <c r="C52" s="173" t="s">
        <v>356</v>
      </c>
      <c r="D52" s="174"/>
      <c r="E52" s="183"/>
      <c r="F52" s="176" t="s">
        <v>4</v>
      </c>
      <c r="G52" s="177">
        <v>28</v>
      </c>
      <c r="H52" s="4"/>
      <c r="I52" s="179">
        <f>ROUND(G52*H52,2)</f>
        <v>0</v>
      </c>
    </row>
    <row r="53" spans="1:9" s="190" customFormat="1" x14ac:dyDescent="0.35">
      <c r="A53" s="185"/>
      <c r="B53" s="172"/>
      <c r="C53" s="173"/>
      <c r="D53" s="174"/>
      <c r="E53" s="183"/>
      <c r="F53" s="176"/>
      <c r="G53" s="177"/>
      <c r="H53" s="178"/>
      <c r="I53" s="179"/>
    </row>
    <row r="54" spans="1:9" ht="34.9" x14ac:dyDescent="0.35">
      <c r="A54" s="180" t="str">
        <f>CONCATENATE($A$14,".",TEXT(COUNTA(A$15:A53)-COUNTIF(A$15:A53,"*.")-COUNTIF(A$15:A53,"*)")+1,0))</f>
        <v>1.18</v>
      </c>
      <c r="B54" s="172" t="s">
        <v>103</v>
      </c>
      <c r="C54" s="173" t="s">
        <v>357</v>
      </c>
      <c r="D54" s="174"/>
      <c r="E54" s="183"/>
      <c r="F54" s="176" t="s">
        <v>5</v>
      </c>
      <c r="G54" s="177">
        <v>1</v>
      </c>
      <c r="H54" s="4"/>
      <c r="I54" s="179">
        <f>ROUND(G54*H54,2)</f>
        <v>0</v>
      </c>
    </row>
    <row r="55" spans="1:9" x14ac:dyDescent="0.35">
      <c r="A55" s="185"/>
      <c r="B55" s="172"/>
      <c r="C55" s="173"/>
      <c r="D55" s="174"/>
      <c r="E55" s="183"/>
      <c r="F55" s="176"/>
      <c r="G55" s="177"/>
      <c r="H55" s="178"/>
      <c r="I55" s="179"/>
    </row>
    <row r="56" spans="1:9" ht="23.25" x14ac:dyDescent="0.35">
      <c r="A56" s="180" t="str">
        <f>CONCATENATE($A$14,".",TEXT(COUNTA(A$15:A55)-COUNTIF(A$15:A55,"*.")-COUNTIF(A$15:A55,"*)")+1,0))</f>
        <v>1.19</v>
      </c>
      <c r="B56" s="172" t="s">
        <v>108</v>
      </c>
      <c r="C56" s="173" t="s">
        <v>358</v>
      </c>
      <c r="D56" s="174"/>
      <c r="E56" s="183"/>
      <c r="F56" s="176" t="s">
        <v>5</v>
      </c>
      <c r="G56" s="177">
        <v>1</v>
      </c>
      <c r="H56" s="4"/>
      <c r="I56" s="179">
        <f>ROUND(G56*H56,2)</f>
        <v>0</v>
      </c>
    </row>
    <row r="57" spans="1:9" x14ac:dyDescent="0.35">
      <c r="A57" s="185"/>
      <c r="B57" s="172"/>
      <c r="C57" s="173"/>
      <c r="D57" s="174"/>
      <c r="E57" s="183"/>
      <c r="F57" s="176"/>
      <c r="G57" s="177"/>
      <c r="H57" s="178"/>
      <c r="I57" s="179"/>
    </row>
    <row r="58" spans="1:9" ht="46.5" x14ac:dyDescent="0.35">
      <c r="A58" s="180" t="str">
        <f>CONCATENATE($A$14,".",TEXT(COUNTA(A$15:A57)-COUNTIF(A$15:A57,"*.")-COUNTIF(A$15:A57,"*)")+1,0))</f>
        <v>1.20</v>
      </c>
      <c r="B58" s="181" t="s">
        <v>104</v>
      </c>
      <c r="C58" s="182" t="s">
        <v>359</v>
      </c>
      <c r="D58" s="174"/>
      <c r="E58" s="183"/>
      <c r="F58" s="176" t="s">
        <v>5</v>
      </c>
      <c r="G58" s="177">
        <v>1</v>
      </c>
      <c r="H58" s="4"/>
      <c r="I58" s="179">
        <f>ROUND(G58*H58,2)</f>
        <v>0</v>
      </c>
    </row>
    <row r="59" spans="1:9" x14ac:dyDescent="0.35">
      <c r="A59" s="188"/>
      <c r="B59" s="172"/>
      <c r="C59" s="173"/>
      <c r="D59" s="174"/>
      <c r="E59" s="183"/>
      <c r="F59" s="176"/>
      <c r="G59" s="177"/>
      <c r="H59" s="178"/>
      <c r="I59" s="179"/>
    </row>
    <row r="60" spans="1:9" x14ac:dyDescent="0.35">
      <c r="A60" s="180" t="str">
        <f>CONCATENATE($A$14,".",TEXT(COUNTA(A$15:A59)-COUNTIF(A$15:A59,"*.")-COUNTIF(A$15:A59,"*)")+1,0))</f>
        <v>1.21</v>
      </c>
      <c r="B60" s="181" t="s">
        <v>105</v>
      </c>
      <c r="C60" s="182" t="s">
        <v>360</v>
      </c>
      <c r="D60" s="174"/>
      <c r="E60" s="183"/>
      <c r="F60" s="176" t="s">
        <v>5</v>
      </c>
      <c r="G60" s="177">
        <v>1</v>
      </c>
      <c r="H60" s="4"/>
      <c r="I60" s="179">
        <f>ROUND(G60*H60,2)</f>
        <v>0</v>
      </c>
    </row>
    <row r="61" spans="1:9" x14ac:dyDescent="0.35">
      <c r="A61" s="188"/>
      <c r="B61" s="172"/>
      <c r="C61" s="173"/>
      <c r="D61" s="174"/>
      <c r="E61" s="183"/>
      <c r="F61" s="176"/>
      <c r="G61" s="177"/>
      <c r="H61" s="178"/>
      <c r="I61" s="179"/>
    </row>
    <row r="62" spans="1:9" x14ac:dyDescent="0.35">
      <c r="A62" s="180" t="str">
        <f>CONCATENATE($A$14,".",TEXT(COUNTA(A$15:A61)-COUNTIF(A$15:A61,"*.")-COUNTIF(A$15:A61,"*)")+1,0))</f>
        <v>1.22</v>
      </c>
      <c r="B62" s="181" t="s">
        <v>106</v>
      </c>
      <c r="C62" s="182" t="s">
        <v>361</v>
      </c>
      <c r="D62" s="174"/>
      <c r="E62" s="183"/>
      <c r="F62" s="176" t="s">
        <v>5</v>
      </c>
      <c r="G62" s="177">
        <v>1</v>
      </c>
      <c r="H62" s="4"/>
      <c r="I62" s="179">
        <f>ROUND(G62*H62,2)</f>
        <v>0</v>
      </c>
    </row>
    <row r="63" spans="1:9" x14ac:dyDescent="0.35">
      <c r="A63" s="188"/>
      <c r="B63" s="172"/>
      <c r="C63" s="173"/>
      <c r="D63" s="174"/>
      <c r="E63" s="183"/>
      <c r="F63" s="176"/>
      <c r="G63" s="177"/>
      <c r="H63" s="178"/>
      <c r="I63" s="179"/>
    </row>
    <row r="64" spans="1:9" x14ac:dyDescent="0.35">
      <c r="A64" s="180" t="str">
        <f>CONCATENATE($A$14,".",TEXT(COUNTA(A$15:A63)-COUNTIF(A$15:A63,"*.")-COUNTIF(A$15:A63,"*)")+1,0))</f>
        <v>1.23</v>
      </c>
      <c r="B64" s="181" t="s">
        <v>107</v>
      </c>
      <c r="C64" s="182" t="s">
        <v>362</v>
      </c>
      <c r="D64" s="174"/>
      <c r="E64" s="183"/>
      <c r="F64" s="176" t="s">
        <v>5</v>
      </c>
      <c r="G64" s="177">
        <v>1</v>
      </c>
      <c r="H64" s="4"/>
      <c r="I64" s="179">
        <f>ROUND(G64*H64,2)</f>
        <v>0</v>
      </c>
    </row>
    <row r="65" spans="1:9" x14ac:dyDescent="0.35">
      <c r="A65" s="188"/>
      <c r="B65" s="172"/>
      <c r="C65" s="173"/>
      <c r="D65" s="174"/>
      <c r="E65" s="183"/>
      <c r="F65" s="176"/>
      <c r="G65" s="177"/>
      <c r="H65" s="178"/>
      <c r="I65" s="179"/>
    </row>
    <row r="66" spans="1:9" ht="34.9" x14ac:dyDescent="0.35">
      <c r="A66" s="180" t="str">
        <f>CONCATENATE($A$14,".",TEXT(COUNTA(A$15:A65)-COUNTIF(A$15:A65,"*.")-COUNTIF(A$15:A65,"*)")+1,0))</f>
        <v>1.24</v>
      </c>
      <c r="B66" s="181" t="s">
        <v>136</v>
      </c>
      <c r="C66" s="182" t="s">
        <v>363</v>
      </c>
      <c r="D66" s="174"/>
      <c r="E66" s="183"/>
      <c r="F66" s="176" t="s">
        <v>137</v>
      </c>
      <c r="G66" s="177">
        <v>250</v>
      </c>
      <c r="H66" s="4"/>
      <c r="I66" s="179">
        <f>ROUND(G66*H66,2)</f>
        <v>0</v>
      </c>
    </row>
    <row r="67" spans="1:9" x14ac:dyDescent="0.35">
      <c r="A67" s="191"/>
      <c r="B67" s="181"/>
      <c r="C67" s="182"/>
      <c r="D67" s="174"/>
      <c r="E67" s="183"/>
      <c r="F67" s="176"/>
      <c r="G67" s="177"/>
      <c r="H67" s="178"/>
      <c r="I67" s="179"/>
    </row>
    <row r="68" spans="1:9" x14ac:dyDescent="0.35">
      <c r="A68" s="180" t="str">
        <f>CONCATENATE($A$14,".",TEXT(COUNTA(A$15:A67)-COUNTIF(A$15:A67,"*.")-COUNTIF(A$15:A67,"*)")+1,0))</f>
        <v>1.25</v>
      </c>
      <c r="B68" s="181" t="s">
        <v>110</v>
      </c>
      <c r="C68" s="182" t="s">
        <v>364</v>
      </c>
      <c r="D68" s="174"/>
      <c r="E68" s="183"/>
      <c r="F68" s="176"/>
      <c r="G68" s="177"/>
      <c r="H68" s="178"/>
      <c r="I68" s="179"/>
    </row>
    <row r="69" spans="1:9" ht="23.25" x14ac:dyDescent="0.35">
      <c r="A69" s="185"/>
      <c r="B69" s="186" t="s">
        <v>111</v>
      </c>
      <c r="C69" s="187" t="s">
        <v>365</v>
      </c>
      <c r="D69" s="174"/>
      <c r="E69" s="183"/>
      <c r="F69" s="176" t="s">
        <v>80</v>
      </c>
      <c r="G69" s="177">
        <v>1830</v>
      </c>
      <c r="H69" s="4"/>
      <c r="I69" s="179">
        <f>ROUND(G69*H69,2)</f>
        <v>0</v>
      </c>
    </row>
    <row r="70" spans="1:9" ht="23.25" x14ac:dyDescent="0.35">
      <c r="A70" s="185"/>
      <c r="B70" s="186" t="s">
        <v>112</v>
      </c>
      <c r="C70" s="187" t="s">
        <v>366</v>
      </c>
      <c r="D70" s="174"/>
      <c r="E70" s="183"/>
      <c r="F70" s="176" t="s">
        <v>80</v>
      </c>
      <c r="G70" s="177">
        <v>240</v>
      </c>
      <c r="H70" s="4"/>
      <c r="I70" s="179">
        <f>ROUND(G70*H70,2)</f>
        <v>0</v>
      </c>
    </row>
    <row r="71" spans="1:9" x14ac:dyDescent="0.35">
      <c r="A71" s="192"/>
      <c r="B71" s="193"/>
      <c r="C71" s="194"/>
      <c r="D71" s="195"/>
      <c r="E71" s="196"/>
      <c r="F71" s="197"/>
      <c r="G71" s="198"/>
      <c r="H71" s="199"/>
      <c r="I71" s="200"/>
    </row>
    <row r="72" spans="1:9" s="170" customFormat="1" ht="13.15" x14ac:dyDescent="0.4">
      <c r="A72" s="201"/>
      <c r="B72" s="202" t="str">
        <f>$B$8</f>
        <v>SISTEM JAVLJANJE VLOMA</v>
      </c>
      <c r="C72" s="202" t="str">
        <f>$C$8</f>
        <v>BURGLAR ALARM SYSTEM</v>
      </c>
      <c r="D72" s="203"/>
      <c r="E72" s="204"/>
      <c r="F72" s="205"/>
      <c r="G72" s="206"/>
      <c r="H72" s="207"/>
      <c r="I72" s="208">
        <f>SUM(I13:I71)</f>
        <v>0</v>
      </c>
    </row>
    <row r="73" spans="1:9" x14ac:dyDescent="0.35">
      <c r="B73" s="209"/>
      <c r="C73" s="209"/>
      <c r="D73" s="209"/>
      <c r="E73" s="209"/>
      <c r="I73" s="210"/>
    </row>
    <row r="74" spans="1:9" x14ac:dyDescent="0.35">
      <c r="B74" s="209"/>
      <c r="C74" s="209"/>
      <c r="D74" s="209"/>
      <c r="E74" s="209"/>
      <c r="I74" s="210"/>
    </row>
    <row r="75" spans="1:9" x14ac:dyDescent="0.35">
      <c r="B75" s="209"/>
      <c r="C75" s="209"/>
      <c r="D75" s="209"/>
      <c r="E75" s="209"/>
      <c r="I75" s="210"/>
    </row>
    <row r="76" spans="1:9" x14ac:dyDescent="0.35">
      <c r="B76" s="209"/>
      <c r="C76" s="209"/>
      <c r="D76" s="209"/>
      <c r="E76" s="209"/>
      <c r="I76" s="210"/>
    </row>
    <row r="77" spans="1:9" x14ac:dyDescent="0.35">
      <c r="B77" s="209"/>
      <c r="C77" s="209"/>
      <c r="D77" s="209"/>
      <c r="E77" s="209"/>
      <c r="I77" s="210"/>
    </row>
    <row r="78" spans="1:9" x14ac:dyDescent="0.35">
      <c r="B78" s="209"/>
      <c r="C78" s="209"/>
      <c r="D78" s="209"/>
      <c r="E78" s="209"/>
      <c r="I78" s="210"/>
    </row>
    <row r="79" spans="1:9" x14ac:dyDescent="0.35">
      <c r="B79" s="209"/>
      <c r="C79" s="209"/>
      <c r="D79" s="209"/>
      <c r="E79" s="209"/>
      <c r="I79" s="210"/>
    </row>
    <row r="80" spans="1:9" x14ac:dyDescent="0.35">
      <c r="B80" s="209"/>
      <c r="C80" s="209"/>
      <c r="D80" s="209"/>
      <c r="E80" s="209"/>
      <c r="I80" s="210"/>
    </row>
    <row r="81" spans="2:9" x14ac:dyDescent="0.35">
      <c r="B81" s="209"/>
      <c r="C81" s="209"/>
      <c r="D81" s="209"/>
      <c r="E81" s="209"/>
      <c r="I81" s="210"/>
    </row>
    <row r="82" spans="2:9" x14ac:dyDescent="0.35">
      <c r="B82" s="211"/>
      <c r="C82" s="211"/>
      <c r="D82" s="212"/>
      <c r="E82" s="212"/>
    </row>
    <row r="83" spans="2:9" x14ac:dyDescent="0.35">
      <c r="B83" s="211"/>
      <c r="C83" s="211"/>
      <c r="D83" s="212"/>
      <c r="E83" s="212"/>
    </row>
    <row r="84" spans="2:9" x14ac:dyDescent="0.35">
      <c r="B84" s="213"/>
      <c r="C84" s="213"/>
      <c r="D84" s="213"/>
      <c r="E84" s="213"/>
    </row>
    <row r="85" spans="2:9" x14ac:dyDescent="0.35">
      <c r="B85" s="209"/>
      <c r="C85" s="209"/>
      <c r="D85" s="209"/>
      <c r="E85" s="209"/>
      <c r="I85" s="210"/>
    </row>
    <row r="86" spans="2:9" x14ac:dyDescent="0.35">
      <c r="B86" s="213"/>
      <c r="C86" s="213"/>
      <c r="D86" s="213"/>
      <c r="E86" s="213"/>
    </row>
    <row r="87" spans="2:9" x14ac:dyDescent="0.35">
      <c r="B87" s="213"/>
      <c r="C87" s="213"/>
      <c r="D87" s="213"/>
      <c r="E87" s="213"/>
    </row>
    <row r="88" spans="2:9" x14ac:dyDescent="0.35">
      <c r="B88" s="213"/>
      <c r="C88" s="213"/>
      <c r="D88" s="213"/>
      <c r="E88" s="213"/>
    </row>
    <row r="89" spans="2:9" x14ac:dyDescent="0.35">
      <c r="B89" s="213"/>
      <c r="C89" s="213"/>
      <c r="D89" s="213"/>
      <c r="E89" s="213"/>
      <c r="H89" s="128"/>
      <c r="I89" s="214"/>
    </row>
    <row r="90" spans="2:9" x14ac:dyDescent="0.35">
      <c r="B90" s="213"/>
      <c r="C90" s="213"/>
      <c r="D90" s="213"/>
      <c r="E90" s="213"/>
    </row>
    <row r="91" spans="2:9" x14ac:dyDescent="0.35">
      <c r="B91" s="213"/>
      <c r="C91" s="213"/>
      <c r="D91" s="213"/>
      <c r="E91" s="213"/>
    </row>
    <row r="92" spans="2:9" x14ac:dyDescent="0.35">
      <c r="B92" s="213"/>
      <c r="C92" s="213"/>
      <c r="D92" s="213"/>
      <c r="E92" s="213"/>
    </row>
    <row r="93" spans="2:9" x14ac:dyDescent="0.35">
      <c r="B93" s="213"/>
      <c r="C93" s="213"/>
      <c r="D93" s="213"/>
      <c r="E93" s="213"/>
    </row>
    <row r="94" spans="2:9" x14ac:dyDescent="0.35">
      <c r="B94" s="213"/>
      <c r="C94" s="213"/>
      <c r="D94" s="213"/>
      <c r="E94" s="213"/>
    </row>
    <row r="95" spans="2:9" x14ac:dyDescent="0.35">
      <c r="B95" s="213"/>
      <c r="C95" s="213"/>
      <c r="D95" s="213"/>
      <c r="E95" s="213"/>
    </row>
    <row r="96" spans="2:9" x14ac:dyDescent="0.35">
      <c r="B96" s="213"/>
      <c r="C96" s="213"/>
      <c r="D96" s="213"/>
      <c r="E96" s="213"/>
    </row>
    <row r="97" spans="1:9" s="67" customFormat="1" ht="11.65" x14ac:dyDescent="0.35">
      <c r="A97" s="128"/>
      <c r="B97" s="213"/>
      <c r="C97" s="213"/>
      <c r="D97" s="213"/>
      <c r="E97" s="213"/>
      <c r="G97" s="68"/>
      <c r="H97" s="69"/>
      <c r="I97" s="68"/>
    </row>
    <row r="98" spans="1:9" s="67" customFormat="1" ht="11.65" x14ac:dyDescent="0.35">
      <c r="A98" s="128"/>
      <c r="B98" s="213"/>
      <c r="C98" s="213"/>
      <c r="D98" s="213"/>
      <c r="E98" s="213"/>
      <c r="G98" s="68"/>
      <c r="H98" s="69"/>
      <c r="I98" s="68"/>
    </row>
    <row r="99" spans="1:9" s="67" customFormat="1" ht="11.65" x14ac:dyDescent="0.35">
      <c r="A99" s="128"/>
      <c r="B99" s="213"/>
      <c r="C99" s="213"/>
      <c r="D99" s="213"/>
      <c r="E99" s="213"/>
      <c r="G99" s="68"/>
      <c r="H99" s="69"/>
      <c r="I99" s="68"/>
    </row>
    <row r="100" spans="1:9" s="67" customFormat="1" ht="11.65" x14ac:dyDescent="0.35">
      <c r="A100" s="128"/>
      <c r="B100" s="213"/>
      <c r="C100" s="213"/>
      <c r="D100" s="213"/>
      <c r="E100" s="213"/>
      <c r="G100" s="68"/>
      <c r="H100" s="69"/>
      <c r="I100" s="68"/>
    </row>
    <row r="101" spans="1:9" s="67" customFormat="1" ht="11.65" x14ac:dyDescent="0.35">
      <c r="A101" s="128"/>
      <c r="B101" s="213"/>
      <c r="C101" s="213"/>
      <c r="D101" s="213"/>
      <c r="E101" s="213"/>
      <c r="G101" s="68"/>
      <c r="H101" s="69"/>
      <c r="I101" s="68"/>
    </row>
    <row r="102" spans="1:9" s="67" customFormat="1" ht="11.65" x14ac:dyDescent="0.35">
      <c r="A102" s="128"/>
      <c r="B102" s="213"/>
      <c r="C102" s="213"/>
      <c r="D102" s="213"/>
      <c r="E102" s="213"/>
      <c r="G102" s="68"/>
      <c r="H102" s="69"/>
      <c r="I102" s="68"/>
    </row>
    <row r="103" spans="1:9" s="67" customFormat="1" ht="11.65" x14ac:dyDescent="0.35">
      <c r="A103" s="128"/>
      <c r="B103" s="213"/>
      <c r="C103" s="213"/>
      <c r="D103" s="213"/>
      <c r="E103" s="213"/>
      <c r="G103" s="68"/>
      <c r="H103" s="69"/>
      <c r="I103" s="68"/>
    </row>
    <row r="104" spans="1:9" s="67" customFormat="1" ht="11.65" x14ac:dyDescent="0.35">
      <c r="A104" s="128"/>
      <c r="B104" s="213"/>
      <c r="C104" s="213"/>
      <c r="D104" s="213"/>
      <c r="E104" s="213"/>
      <c r="G104" s="68"/>
      <c r="H104" s="69"/>
      <c r="I104" s="68"/>
    </row>
    <row r="105" spans="1:9" s="67" customFormat="1" ht="11.65" x14ac:dyDescent="0.35">
      <c r="A105" s="128"/>
      <c r="B105" s="213"/>
      <c r="C105" s="213"/>
      <c r="D105" s="213"/>
      <c r="E105" s="213"/>
      <c r="G105" s="68"/>
      <c r="H105" s="69"/>
      <c r="I105" s="68"/>
    </row>
    <row r="106" spans="1:9" s="67" customFormat="1" ht="11.65" x14ac:dyDescent="0.35">
      <c r="A106" s="128"/>
      <c r="B106" s="213"/>
      <c r="C106" s="213"/>
      <c r="D106" s="213"/>
      <c r="E106" s="213"/>
      <c r="G106" s="68"/>
      <c r="H106" s="69"/>
      <c r="I106" s="68"/>
    </row>
    <row r="107" spans="1:9" s="67" customFormat="1" ht="11.65" x14ac:dyDescent="0.35">
      <c r="A107" s="128"/>
      <c r="B107" s="213"/>
      <c r="C107" s="213"/>
      <c r="D107" s="213"/>
      <c r="E107" s="213"/>
      <c r="G107" s="68"/>
      <c r="H107" s="69"/>
      <c r="I107" s="68"/>
    </row>
    <row r="108" spans="1:9" s="67" customFormat="1" ht="11.65" x14ac:dyDescent="0.35">
      <c r="A108" s="128"/>
      <c r="B108" s="213"/>
      <c r="C108" s="213"/>
      <c r="D108" s="213"/>
      <c r="E108" s="213"/>
      <c r="G108" s="68"/>
      <c r="H108" s="69"/>
      <c r="I108" s="68"/>
    </row>
    <row r="109" spans="1:9" s="67" customFormat="1" ht="11.65" x14ac:dyDescent="0.35">
      <c r="A109" s="128"/>
      <c r="B109" s="213"/>
      <c r="C109" s="213"/>
      <c r="D109" s="213"/>
      <c r="E109" s="213"/>
      <c r="G109" s="68"/>
      <c r="H109" s="69"/>
      <c r="I109" s="68"/>
    </row>
    <row r="110" spans="1:9" s="67" customFormat="1" ht="11.65" x14ac:dyDescent="0.35">
      <c r="A110" s="128"/>
      <c r="B110" s="213"/>
      <c r="C110" s="213"/>
      <c r="D110" s="213"/>
      <c r="E110" s="213"/>
      <c r="G110" s="68"/>
      <c r="H110" s="69"/>
      <c r="I110" s="68"/>
    </row>
    <row r="111" spans="1:9" s="67" customFormat="1" ht="11.65" x14ac:dyDescent="0.35">
      <c r="A111" s="128"/>
      <c r="B111" s="213"/>
      <c r="C111" s="213"/>
      <c r="D111" s="213"/>
      <c r="E111" s="213"/>
      <c r="G111" s="68"/>
      <c r="H111" s="69"/>
      <c r="I111" s="68"/>
    </row>
    <row r="112" spans="1:9" s="67" customFormat="1" ht="11.65" x14ac:dyDescent="0.35">
      <c r="A112" s="128"/>
      <c r="B112" s="213"/>
      <c r="C112" s="213"/>
      <c r="D112" s="213"/>
      <c r="E112" s="213"/>
      <c r="G112" s="68"/>
      <c r="H112" s="69"/>
      <c r="I112" s="68"/>
    </row>
    <row r="113" spans="1:9" s="67" customFormat="1" ht="11.65" x14ac:dyDescent="0.35">
      <c r="A113" s="128"/>
      <c r="B113" s="213"/>
      <c r="C113" s="213"/>
      <c r="D113" s="213"/>
      <c r="E113" s="213"/>
      <c r="G113" s="68"/>
      <c r="H113" s="69"/>
      <c r="I113" s="68"/>
    </row>
    <row r="114" spans="1:9" s="67" customFormat="1" ht="11.65" x14ac:dyDescent="0.35">
      <c r="A114" s="128"/>
      <c r="B114" s="213"/>
      <c r="C114" s="213"/>
      <c r="D114" s="213"/>
      <c r="E114" s="213"/>
      <c r="G114" s="68"/>
      <c r="H114" s="69"/>
      <c r="I114" s="68"/>
    </row>
    <row r="115" spans="1:9" s="67" customFormat="1" ht="11.65" x14ac:dyDescent="0.35">
      <c r="A115" s="128"/>
      <c r="B115" s="213"/>
      <c r="C115" s="213"/>
      <c r="D115" s="213"/>
      <c r="E115" s="213"/>
      <c r="G115" s="68"/>
      <c r="H115" s="69"/>
      <c r="I115" s="68"/>
    </row>
    <row r="116" spans="1:9" s="67" customFormat="1" ht="11.65" x14ac:dyDescent="0.35">
      <c r="A116" s="128"/>
      <c r="B116" s="213"/>
      <c r="C116" s="213"/>
      <c r="D116" s="213"/>
      <c r="E116" s="213"/>
      <c r="G116" s="68"/>
      <c r="H116" s="69"/>
      <c r="I116" s="68"/>
    </row>
    <row r="117" spans="1:9" s="67" customFormat="1" ht="11.65" x14ac:dyDescent="0.35">
      <c r="A117" s="128"/>
      <c r="B117" s="213"/>
      <c r="C117" s="213"/>
      <c r="D117" s="213"/>
      <c r="E117" s="213"/>
      <c r="G117" s="68"/>
      <c r="H117" s="69"/>
      <c r="I117" s="68"/>
    </row>
    <row r="118" spans="1:9" s="67" customFormat="1" ht="11.65" x14ac:dyDescent="0.35">
      <c r="A118" s="128"/>
      <c r="B118" s="213"/>
      <c r="C118" s="213"/>
      <c r="D118" s="213"/>
      <c r="E118" s="213"/>
      <c r="G118" s="68"/>
      <c r="H118" s="69"/>
      <c r="I118" s="68"/>
    </row>
    <row r="119" spans="1:9" s="67" customFormat="1" ht="11.65" x14ac:dyDescent="0.35">
      <c r="A119" s="128"/>
      <c r="B119" s="213"/>
      <c r="C119" s="213"/>
      <c r="D119" s="213"/>
      <c r="E119" s="213"/>
      <c r="G119" s="68"/>
      <c r="H119" s="69"/>
      <c r="I119" s="68"/>
    </row>
    <row r="120" spans="1:9" s="67" customFormat="1" ht="11.65" x14ac:dyDescent="0.35">
      <c r="A120" s="128"/>
      <c r="B120" s="213"/>
      <c r="C120" s="213"/>
      <c r="D120" s="213"/>
      <c r="E120" s="213"/>
      <c r="G120" s="68"/>
      <c r="H120" s="69"/>
      <c r="I120" s="68"/>
    </row>
    <row r="121" spans="1:9" s="67" customFormat="1" ht="11.65" x14ac:dyDescent="0.35">
      <c r="A121" s="128"/>
      <c r="B121" s="213"/>
      <c r="C121" s="213"/>
      <c r="D121" s="213"/>
      <c r="E121" s="213"/>
      <c r="G121" s="68"/>
      <c r="H121" s="69"/>
      <c r="I121" s="68"/>
    </row>
    <row r="122" spans="1:9" s="67" customFormat="1" ht="11.65" x14ac:dyDescent="0.35">
      <c r="A122" s="128"/>
      <c r="B122" s="213"/>
      <c r="C122" s="213"/>
      <c r="D122" s="213"/>
      <c r="E122" s="213"/>
      <c r="G122" s="68"/>
      <c r="H122" s="69"/>
      <c r="I122" s="68"/>
    </row>
    <row r="123" spans="1:9" s="67" customFormat="1" ht="11.65" x14ac:dyDescent="0.35">
      <c r="A123" s="128"/>
      <c r="B123" s="213"/>
      <c r="C123" s="213"/>
      <c r="D123" s="213"/>
      <c r="E123" s="213"/>
      <c r="G123" s="68"/>
      <c r="H123" s="69"/>
      <c r="I123" s="68"/>
    </row>
    <row r="124" spans="1:9" s="67" customFormat="1" ht="11.65" x14ac:dyDescent="0.35">
      <c r="A124" s="128"/>
      <c r="B124" s="213"/>
      <c r="C124" s="213"/>
      <c r="D124" s="213"/>
      <c r="E124" s="213"/>
      <c r="G124" s="68"/>
      <c r="H124" s="69"/>
      <c r="I124" s="68"/>
    </row>
    <row r="125" spans="1:9" s="67" customFormat="1" ht="11.65" x14ac:dyDescent="0.35">
      <c r="A125" s="128"/>
      <c r="B125" s="213"/>
      <c r="C125" s="213"/>
      <c r="D125" s="213"/>
      <c r="E125" s="213"/>
      <c r="G125" s="68"/>
      <c r="H125" s="69"/>
      <c r="I125" s="68"/>
    </row>
    <row r="126" spans="1:9" s="67" customFormat="1" ht="11.65" x14ac:dyDescent="0.35">
      <c r="A126" s="128"/>
      <c r="B126" s="213"/>
      <c r="C126" s="213"/>
      <c r="D126" s="213"/>
      <c r="E126" s="213"/>
      <c r="G126" s="68"/>
      <c r="H126" s="69"/>
      <c r="I126" s="68"/>
    </row>
    <row r="127" spans="1:9" s="67" customFormat="1" ht="11.65" x14ac:dyDescent="0.35">
      <c r="A127" s="128"/>
      <c r="B127" s="213"/>
      <c r="C127" s="213"/>
      <c r="D127" s="213"/>
      <c r="E127" s="213"/>
      <c r="G127" s="68"/>
      <c r="H127" s="69"/>
      <c r="I127" s="68"/>
    </row>
    <row r="128" spans="1:9" s="67" customFormat="1" ht="11.65" x14ac:dyDescent="0.35">
      <c r="A128" s="128"/>
      <c r="B128" s="213"/>
      <c r="C128" s="213"/>
      <c r="D128" s="213"/>
      <c r="E128" s="213"/>
      <c r="G128" s="68"/>
      <c r="H128" s="69"/>
      <c r="I128" s="68"/>
    </row>
    <row r="129" spans="1:9" s="67" customFormat="1" ht="11.65" x14ac:dyDescent="0.35">
      <c r="A129" s="128"/>
      <c r="B129" s="213"/>
      <c r="C129" s="213"/>
      <c r="D129" s="213"/>
      <c r="E129" s="213"/>
      <c r="G129" s="68"/>
      <c r="H129" s="69"/>
      <c r="I129" s="68"/>
    </row>
    <row r="130" spans="1:9" s="67" customFormat="1" ht="11.65" x14ac:dyDescent="0.35">
      <c r="A130" s="128"/>
      <c r="B130" s="213"/>
      <c r="C130" s="213"/>
      <c r="D130" s="213"/>
      <c r="E130" s="213"/>
      <c r="G130" s="68"/>
      <c r="H130" s="69"/>
      <c r="I130" s="68"/>
    </row>
    <row r="131" spans="1:9" s="67" customFormat="1" ht="11.65" x14ac:dyDescent="0.35">
      <c r="A131" s="128"/>
      <c r="B131" s="213"/>
      <c r="C131" s="213"/>
      <c r="D131" s="213"/>
      <c r="E131" s="213"/>
      <c r="G131" s="68"/>
      <c r="H131" s="69"/>
      <c r="I131" s="68"/>
    </row>
    <row r="132" spans="1:9" s="67" customFormat="1" ht="11.65" x14ac:dyDescent="0.35">
      <c r="A132" s="128"/>
      <c r="B132" s="213"/>
      <c r="C132" s="213"/>
      <c r="D132" s="213"/>
      <c r="E132" s="213"/>
      <c r="G132" s="68"/>
      <c r="H132" s="69"/>
      <c r="I132" s="68"/>
    </row>
    <row r="133" spans="1:9" s="67" customFormat="1" ht="11.65" x14ac:dyDescent="0.35">
      <c r="A133" s="128"/>
      <c r="B133" s="213"/>
      <c r="C133" s="213"/>
      <c r="D133" s="213"/>
      <c r="E133" s="213"/>
      <c r="G133" s="68"/>
      <c r="H133" s="69"/>
      <c r="I133" s="68"/>
    </row>
    <row r="134" spans="1:9" s="67" customFormat="1" ht="11.65" x14ac:dyDescent="0.35">
      <c r="A134" s="128"/>
      <c r="B134" s="213"/>
      <c r="C134" s="213"/>
      <c r="D134" s="213"/>
      <c r="E134" s="213"/>
      <c r="G134" s="68"/>
      <c r="H134" s="69"/>
      <c r="I134" s="68"/>
    </row>
    <row r="135" spans="1:9" s="67" customFormat="1" ht="11.65" x14ac:dyDescent="0.35">
      <c r="A135" s="128"/>
      <c r="B135" s="213"/>
      <c r="C135" s="213"/>
      <c r="D135" s="213"/>
      <c r="E135" s="213"/>
      <c r="G135" s="68"/>
      <c r="H135" s="69"/>
      <c r="I135" s="68"/>
    </row>
    <row r="136" spans="1:9" s="67" customFormat="1" ht="11.65" x14ac:dyDescent="0.35">
      <c r="A136" s="128"/>
      <c r="B136" s="213"/>
      <c r="C136" s="213"/>
      <c r="D136" s="213"/>
      <c r="E136" s="213"/>
      <c r="G136" s="68"/>
      <c r="H136" s="69"/>
      <c r="I136" s="68"/>
    </row>
    <row r="137" spans="1:9" s="67" customFormat="1" ht="11.65" x14ac:dyDescent="0.35">
      <c r="A137" s="128"/>
      <c r="B137" s="213"/>
      <c r="C137" s="213"/>
      <c r="D137" s="213"/>
      <c r="E137" s="213"/>
      <c r="G137" s="68"/>
      <c r="H137" s="69"/>
      <c r="I137" s="68"/>
    </row>
    <row r="138" spans="1:9" s="67" customFormat="1" ht="11.65" x14ac:dyDescent="0.35">
      <c r="A138" s="128"/>
      <c r="B138" s="213"/>
      <c r="C138" s="213"/>
      <c r="D138" s="213"/>
      <c r="E138" s="213"/>
      <c r="G138" s="68"/>
      <c r="H138" s="69"/>
      <c r="I138" s="68"/>
    </row>
    <row r="139" spans="1:9" s="67" customFormat="1" ht="11.65" x14ac:dyDescent="0.35">
      <c r="A139" s="128"/>
      <c r="B139" s="213"/>
      <c r="C139" s="213"/>
      <c r="D139" s="213"/>
      <c r="E139" s="213"/>
      <c r="G139" s="68"/>
      <c r="H139" s="69"/>
      <c r="I139" s="68"/>
    </row>
    <row r="140" spans="1:9" s="67" customFormat="1" ht="11.65" x14ac:dyDescent="0.35">
      <c r="A140" s="128"/>
      <c r="B140" s="213"/>
      <c r="C140" s="213"/>
      <c r="D140" s="213"/>
      <c r="E140" s="213"/>
      <c r="G140" s="68"/>
      <c r="H140" s="69"/>
      <c r="I140" s="68"/>
    </row>
    <row r="141" spans="1:9" s="67" customFormat="1" ht="11.65" x14ac:dyDescent="0.35">
      <c r="A141" s="128"/>
      <c r="B141" s="213"/>
      <c r="C141" s="213"/>
      <c r="D141" s="213"/>
      <c r="E141" s="213"/>
      <c r="G141" s="68"/>
      <c r="H141" s="69"/>
      <c r="I141" s="68"/>
    </row>
    <row r="142" spans="1:9" s="67" customFormat="1" ht="11.65" x14ac:dyDescent="0.35">
      <c r="A142" s="128"/>
      <c r="B142" s="213"/>
      <c r="C142" s="213"/>
      <c r="D142" s="213"/>
      <c r="E142" s="213"/>
      <c r="G142" s="68"/>
      <c r="H142" s="69"/>
      <c r="I142" s="68"/>
    </row>
    <row r="143" spans="1:9" s="67" customFormat="1" ht="11.65" x14ac:dyDescent="0.35">
      <c r="A143" s="128"/>
      <c r="B143" s="213"/>
      <c r="C143" s="213"/>
      <c r="D143" s="213"/>
      <c r="E143" s="213"/>
      <c r="G143" s="68"/>
      <c r="H143" s="69"/>
      <c r="I143" s="68"/>
    </row>
    <row r="144" spans="1:9" s="67" customFormat="1" ht="11.65" x14ac:dyDescent="0.35">
      <c r="A144" s="128"/>
      <c r="B144" s="213"/>
      <c r="C144" s="213"/>
      <c r="D144" s="213"/>
      <c r="E144" s="213"/>
      <c r="G144" s="68"/>
      <c r="H144" s="69"/>
      <c r="I144" s="68"/>
    </row>
    <row r="145" spans="1:9" s="67" customFormat="1" ht="11.65" x14ac:dyDescent="0.35">
      <c r="A145" s="128"/>
      <c r="B145" s="213"/>
      <c r="C145" s="213"/>
      <c r="D145" s="213"/>
      <c r="E145" s="213"/>
      <c r="G145" s="68"/>
      <c r="H145" s="69"/>
      <c r="I145" s="68"/>
    </row>
    <row r="146" spans="1:9" s="67" customFormat="1" ht="11.65" x14ac:dyDescent="0.35">
      <c r="A146" s="128"/>
      <c r="B146" s="213"/>
      <c r="C146" s="213"/>
      <c r="D146" s="213"/>
      <c r="E146" s="213"/>
      <c r="G146" s="68"/>
      <c r="H146" s="69"/>
      <c r="I146" s="68"/>
    </row>
    <row r="147" spans="1:9" s="67" customFormat="1" ht="11.65" x14ac:dyDescent="0.35">
      <c r="A147" s="128"/>
      <c r="B147" s="213"/>
      <c r="C147" s="213"/>
      <c r="D147" s="213"/>
      <c r="E147" s="213"/>
      <c r="G147" s="68"/>
      <c r="H147" s="69"/>
      <c r="I147" s="68"/>
    </row>
    <row r="148" spans="1:9" s="67" customFormat="1" ht="11.65" x14ac:dyDescent="0.35">
      <c r="A148" s="128"/>
      <c r="B148" s="213"/>
      <c r="C148" s="213"/>
      <c r="D148" s="213"/>
      <c r="E148" s="213"/>
      <c r="G148" s="68"/>
      <c r="H148" s="69"/>
      <c r="I148" s="68"/>
    </row>
    <row r="149" spans="1:9" s="67" customFormat="1" ht="11.65" x14ac:dyDescent="0.35">
      <c r="A149" s="128"/>
      <c r="B149" s="213"/>
      <c r="C149" s="213"/>
      <c r="D149" s="213"/>
      <c r="E149" s="213"/>
      <c r="G149" s="68"/>
      <c r="H149" s="69"/>
      <c r="I149" s="68"/>
    </row>
    <row r="150" spans="1:9" s="67" customFormat="1" ht="11.65" x14ac:dyDescent="0.35">
      <c r="A150" s="128"/>
      <c r="B150" s="213"/>
      <c r="C150" s="213"/>
      <c r="D150" s="213"/>
      <c r="E150" s="213"/>
      <c r="G150" s="68"/>
      <c r="H150" s="69"/>
      <c r="I150" s="68"/>
    </row>
    <row r="151" spans="1:9" s="67" customFormat="1" ht="11.65" x14ac:dyDescent="0.35">
      <c r="A151" s="128"/>
      <c r="B151" s="213"/>
      <c r="C151" s="213"/>
      <c r="D151" s="213"/>
      <c r="E151" s="213"/>
      <c r="G151" s="68"/>
      <c r="H151" s="69"/>
      <c r="I151" s="68"/>
    </row>
    <row r="152" spans="1:9" s="67" customFormat="1" ht="11.65" x14ac:dyDescent="0.35">
      <c r="A152" s="128"/>
      <c r="B152" s="213"/>
      <c r="C152" s="213"/>
      <c r="D152" s="213"/>
      <c r="E152" s="213"/>
      <c r="G152" s="68"/>
      <c r="H152" s="69"/>
      <c r="I152" s="68"/>
    </row>
    <row r="153" spans="1:9" s="67" customFormat="1" ht="11.65" x14ac:dyDescent="0.35">
      <c r="A153" s="128"/>
      <c r="B153" s="213"/>
      <c r="C153" s="213"/>
      <c r="D153" s="213"/>
      <c r="E153" s="213"/>
      <c r="G153" s="68"/>
      <c r="H153" s="69"/>
      <c r="I153" s="68"/>
    </row>
    <row r="154" spans="1:9" s="67" customFormat="1" ht="11.65" x14ac:dyDescent="0.35">
      <c r="A154" s="128"/>
      <c r="B154" s="213"/>
      <c r="C154" s="213"/>
      <c r="D154" s="213"/>
      <c r="E154" s="213"/>
      <c r="G154" s="68"/>
      <c r="H154" s="69"/>
      <c r="I154" s="68"/>
    </row>
    <row r="155" spans="1:9" s="67" customFormat="1" ht="11.65" x14ac:dyDescent="0.35">
      <c r="A155" s="128"/>
      <c r="B155" s="213"/>
      <c r="C155" s="213"/>
      <c r="D155" s="213"/>
      <c r="E155" s="213"/>
      <c r="G155" s="68"/>
      <c r="H155" s="69"/>
      <c r="I155" s="68"/>
    </row>
    <row r="156" spans="1:9" s="67" customFormat="1" ht="11.65" x14ac:dyDescent="0.35">
      <c r="A156" s="128"/>
      <c r="B156" s="213"/>
      <c r="C156" s="213"/>
      <c r="D156" s="213"/>
      <c r="E156" s="213"/>
      <c r="G156" s="68"/>
      <c r="H156" s="69"/>
      <c r="I156" s="68"/>
    </row>
    <row r="157" spans="1:9" s="67" customFormat="1" ht="11.65" x14ac:dyDescent="0.35">
      <c r="A157" s="128"/>
      <c r="B157" s="213"/>
      <c r="C157" s="213"/>
      <c r="D157" s="213"/>
      <c r="E157" s="213"/>
      <c r="G157" s="68"/>
      <c r="H157" s="69"/>
      <c r="I157" s="68"/>
    </row>
    <row r="158" spans="1:9" s="67" customFormat="1" ht="11.65" x14ac:dyDescent="0.35">
      <c r="A158" s="128"/>
      <c r="B158" s="213"/>
      <c r="C158" s="213"/>
      <c r="D158" s="213"/>
      <c r="E158" s="213"/>
      <c r="G158" s="68"/>
      <c r="H158" s="69"/>
      <c r="I158" s="68"/>
    </row>
    <row r="159" spans="1:9" s="67" customFormat="1" ht="11.65" x14ac:dyDescent="0.35">
      <c r="A159" s="128"/>
      <c r="B159" s="213"/>
      <c r="C159" s="213"/>
      <c r="D159" s="213"/>
      <c r="E159" s="213"/>
      <c r="G159" s="68"/>
      <c r="H159" s="69"/>
      <c r="I159" s="68"/>
    </row>
    <row r="160" spans="1:9" s="67" customFormat="1" ht="11.65" x14ac:dyDescent="0.35">
      <c r="A160" s="128"/>
      <c r="B160" s="213"/>
      <c r="C160" s="213"/>
      <c r="D160" s="213"/>
      <c r="E160" s="213"/>
      <c r="G160" s="68"/>
      <c r="H160" s="69"/>
      <c r="I160" s="68"/>
    </row>
    <row r="161" spans="1:9" s="67" customFormat="1" ht="11.65" x14ac:dyDescent="0.35">
      <c r="A161" s="128"/>
      <c r="B161" s="213"/>
      <c r="C161" s="213"/>
      <c r="D161" s="213"/>
      <c r="E161" s="213"/>
      <c r="G161" s="68"/>
      <c r="H161" s="69"/>
      <c r="I161" s="68"/>
    </row>
    <row r="162" spans="1:9" s="67" customFormat="1" ht="11.65" x14ac:dyDescent="0.35">
      <c r="A162" s="128"/>
      <c r="B162" s="213"/>
      <c r="C162" s="213"/>
      <c r="D162" s="213"/>
      <c r="E162" s="213"/>
      <c r="G162" s="68"/>
      <c r="H162" s="69"/>
      <c r="I162" s="68"/>
    </row>
    <row r="163" spans="1:9" s="67" customFormat="1" ht="11.65" x14ac:dyDescent="0.35">
      <c r="A163" s="128"/>
      <c r="B163" s="213"/>
      <c r="C163" s="213"/>
      <c r="D163" s="213"/>
      <c r="E163" s="213"/>
      <c r="G163" s="68"/>
      <c r="H163" s="69"/>
      <c r="I163" s="68"/>
    </row>
    <row r="164" spans="1:9" s="67" customFormat="1" ht="11.65" x14ac:dyDescent="0.35">
      <c r="A164" s="128"/>
      <c r="B164" s="213"/>
      <c r="C164" s="213"/>
      <c r="D164" s="213"/>
      <c r="E164" s="213"/>
      <c r="G164" s="68"/>
      <c r="H164" s="69"/>
      <c r="I164" s="68"/>
    </row>
    <row r="165" spans="1:9" s="67" customFormat="1" ht="11.65" x14ac:dyDescent="0.35">
      <c r="A165" s="128"/>
      <c r="B165" s="213"/>
      <c r="C165" s="213"/>
      <c r="D165" s="213"/>
      <c r="E165" s="213"/>
      <c r="G165" s="68"/>
      <c r="H165" s="69"/>
      <c r="I165" s="68"/>
    </row>
    <row r="166" spans="1:9" s="67" customFormat="1" ht="11.65" x14ac:dyDescent="0.35">
      <c r="A166" s="128"/>
      <c r="B166" s="213"/>
      <c r="C166" s="213"/>
      <c r="D166" s="213"/>
      <c r="E166" s="213"/>
      <c r="G166" s="68"/>
      <c r="H166" s="69"/>
      <c r="I166" s="68"/>
    </row>
    <row r="167" spans="1:9" s="67" customFormat="1" ht="11.65" x14ac:dyDescent="0.35">
      <c r="A167" s="128"/>
      <c r="B167" s="213"/>
      <c r="C167" s="213"/>
      <c r="D167" s="213"/>
      <c r="E167" s="213"/>
      <c r="G167" s="68"/>
      <c r="H167" s="69"/>
      <c r="I167" s="68"/>
    </row>
    <row r="168" spans="1:9" s="67" customFormat="1" ht="11.65" x14ac:dyDescent="0.35">
      <c r="A168" s="128"/>
      <c r="B168" s="213"/>
      <c r="C168" s="213"/>
      <c r="D168" s="213"/>
      <c r="E168" s="213"/>
      <c r="G168" s="68"/>
      <c r="H168" s="69"/>
      <c r="I168" s="68"/>
    </row>
    <row r="169" spans="1:9" s="67" customFormat="1" ht="11.65" x14ac:dyDescent="0.35">
      <c r="A169" s="128"/>
      <c r="B169" s="213"/>
      <c r="C169" s="213"/>
      <c r="D169" s="213"/>
      <c r="E169" s="213"/>
      <c r="G169" s="68"/>
      <c r="H169" s="69"/>
      <c r="I169" s="68"/>
    </row>
    <row r="170" spans="1:9" s="67" customFormat="1" ht="11.65" x14ac:dyDescent="0.35">
      <c r="A170" s="128"/>
      <c r="B170" s="213"/>
      <c r="C170" s="213"/>
      <c r="D170" s="213"/>
      <c r="E170" s="213"/>
      <c r="G170" s="68"/>
      <c r="H170" s="69"/>
      <c r="I170" s="68"/>
    </row>
    <row r="171" spans="1:9" s="67" customFormat="1" ht="11.65" x14ac:dyDescent="0.35">
      <c r="A171" s="128"/>
      <c r="B171" s="213"/>
      <c r="C171" s="213"/>
      <c r="D171" s="213"/>
      <c r="E171" s="213"/>
      <c r="G171" s="68"/>
      <c r="H171" s="69"/>
      <c r="I171" s="68"/>
    </row>
    <row r="172" spans="1:9" s="67" customFormat="1" ht="11.65" x14ac:dyDescent="0.35">
      <c r="A172" s="128"/>
      <c r="B172" s="213"/>
      <c r="C172" s="213"/>
      <c r="D172" s="213"/>
      <c r="E172" s="213"/>
      <c r="G172" s="68"/>
      <c r="H172" s="69"/>
      <c r="I172" s="68"/>
    </row>
    <row r="173" spans="1:9" s="67" customFormat="1" ht="11.65" x14ac:dyDescent="0.35">
      <c r="A173" s="128"/>
      <c r="B173" s="213"/>
      <c r="C173" s="213"/>
      <c r="D173" s="213"/>
      <c r="E173" s="213"/>
      <c r="G173" s="68"/>
      <c r="H173" s="69"/>
      <c r="I173" s="68"/>
    </row>
    <row r="174" spans="1:9" s="67" customFormat="1" ht="11.65" x14ac:dyDescent="0.35">
      <c r="A174" s="128"/>
      <c r="B174" s="213"/>
      <c r="C174" s="213"/>
      <c r="D174" s="213"/>
      <c r="E174" s="213"/>
      <c r="G174" s="68"/>
      <c r="H174" s="69"/>
      <c r="I174" s="68"/>
    </row>
    <row r="175" spans="1:9" s="67" customFormat="1" ht="11.65" x14ac:dyDescent="0.35">
      <c r="A175" s="128"/>
      <c r="B175" s="213"/>
      <c r="C175" s="213"/>
      <c r="D175" s="213"/>
      <c r="E175" s="213"/>
      <c r="G175" s="68"/>
      <c r="H175" s="69"/>
      <c r="I175" s="68"/>
    </row>
    <row r="176" spans="1:9" s="67" customFormat="1" ht="11.65" x14ac:dyDescent="0.35">
      <c r="A176" s="128"/>
      <c r="B176" s="213"/>
      <c r="C176" s="213"/>
      <c r="D176" s="213"/>
      <c r="E176" s="213"/>
      <c r="G176" s="68"/>
      <c r="H176" s="69"/>
      <c r="I176" s="68"/>
    </row>
    <row r="177" spans="1:9" s="67" customFormat="1" ht="11.65" x14ac:dyDescent="0.35">
      <c r="A177" s="128"/>
      <c r="B177" s="213"/>
      <c r="C177" s="213"/>
      <c r="D177" s="213"/>
      <c r="E177" s="213"/>
      <c r="G177" s="68"/>
      <c r="H177" s="69"/>
      <c r="I177" s="68"/>
    </row>
    <row r="178" spans="1:9" s="67" customFormat="1" ht="11.65" x14ac:dyDescent="0.35">
      <c r="A178" s="128"/>
      <c r="B178" s="213"/>
      <c r="C178" s="213"/>
      <c r="D178" s="213"/>
      <c r="E178" s="213"/>
      <c r="G178" s="68"/>
      <c r="H178" s="69"/>
      <c r="I178" s="68"/>
    </row>
    <row r="179" spans="1:9" s="67" customFormat="1" ht="11.65" x14ac:dyDescent="0.35">
      <c r="A179" s="128"/>
      <c r="B179" s="213"/>
      <c r="C179" s="213"/>
      <c r="D179" s="213"/>
      <c r="E179" s="213"/>
      <c r="G179" s="68"/>
      <c r="H179" s="69"/>
      <c r="I179" s="68"/>
    </row>
    <row r="180" spans="1:9" s="67" customFormat="1" ht="11.65" x14ac:dyDescent="0.35">
      <c r="A180" s="128"/>
      <c r="B180" s="213"/>
      <c r="C180" s="213"/>
      <c r="D180" s="213"/>
      <c r="E180" s="213"/>
      <c r="G180" s="68"/>
      <c r="H180" s="69"/>
      <c r="I180" s="68"/>
    </row>
    <row r="181" spans="1:9" s="67" customFormat="1" ht="11.65" x14ac:dyDescent="0.35">
      <c r="A181" s="128"/>
      <c r="B181" s="213"/>
      <c r="C181" s="213"/>
      <c r="D181" s="213"/>
      <c r="E181" s="213"/>
      <c r="G181" s="68"/>
      <c r="H181" s="69"/>
      <c r="I181" s="68"/>
    </row>
    <row r="182" spans="1:9" s="67" customFormat="1" ht="11.65" x14ac:dyDescent="0.35">
      <c r="A182" s="128"/>
      <c r="B182" s="213"/>
      <c r="C182" s="213"/>
      <c r="D182" s="213"/>
      <c r="E182" s="213"/>
      <c r="G182" s="68"/>
      <c r="H182" s="69"/>
      <c r="I182" s="68"/>
    </row>
    <row r="183" spans="1:9" s="67" customFormat="1" ht="11.65" x14ac:dyDescent="0.35">
      <c r="A183" s="128"/>
      <c r="B183" s="213"/>
      <c r="C183" s="213"/>
      <c r="D183" s="213"/>
      <c r="E183" s="213"/>
      <c r="G183" s="68"/>
      <c r="H183" s="69"/>
      <c r="I183" s="68"/>
    </row>
    <row r="184" spans="1:9" s="67" customFormat="1" ht="11.65" x14ac:dyDescent="0.35">
      <c r="A184" s="128"/>
      <c r="B184" s="213"/>
      <c r="C184" s="213"/>
      <c r="D184" s="213"/>
      <c r="E184" s="213"/>
      <c r="G184" s="68"/>
      <c r="H184" s="69"/>
      <c r="I184" s="68"/>
    </row>
    <row r="185" spans="1:9" s="67" customFormat="1" ht="11.65" x14ac:dyDescent="0.35">
      <c r="A185" s="128"/>
      <c r="B185" s="213"/>
      <c r="C185" s="213"/>
      <c r="D185" s="213"/>
      <c r="E185" s="213"/>
      <c r="G185" s="68"/>
      <c r="H185" s="69"/>
      <c r="I185" s="68"/>
    </row>
    <row r="186" spans="1:9" s="67" customFormat="1" ht="11.65" x14ac:dyDescent="0.35">
      <c r="A186" s="128"/>
      <c r="B186" s="213"/>
      <c r="C186" s="213"/>
      <c r="D186" s="213"/>
      <c r="E186" s="213"/>
      <c r="G186" s="68"/>
      <c r="H186" s="69"/>
      <c r="I186" s="68"/>
    </row>
    <row r="187" spans="1:9" s="67" customFormat="1" ht="11.65" x14ac:dyDescent="0.35">
      <c r="A187" s="128"/>
      <c r="B187" s="213"/>
      <c r="C187" s="213"/>
      <c r="D187" s="213"/>
      <c r="E187" s="213"/>
      <c r="G187" s="68"/>
      <c r="H187" s="69"/>
      <c r="I187" s="68"/>
    </row>
    <row r="188" spans="1:9" s="67" customFormat="1" ht="11.65" x14ac:dyDescent="0.35">
      <c r="A188" s="128"/>
      <c r="B188" s="213"/>
      <c r="C188" s="213"/>
      <c r="D188" s="213"/>
      <c r="E188" s="213"/>
      <c r="G188" s="68"/>
      <c r="H188" s="69"/>
      <c r="I188" s="68"/>
    </row>
    <row r="189" spans="1:9" s="67" customFormat="1" ht="11.65" x14ac:dyDescent="0.35">
      <c r="A189" s="128"/>
      <c r="B189" s="213"/>
      <c r="C189" s="213"/>
      <c r="D189" s="213"/>
      <c r="E189" s="213"/>
      <c r="G189" s="68"/>
      <c r="H189" s="69"/>
      <c r="I189" s="68"/>
    </row>
    <row r="190" spans="1:9" s="67" customFormat="1" ht="11.65" x14ac:dyDescent="0.35">
      <c r="A190" s="128"/>
      <c r="B190" s="213"/>
      <c r="C190" s="213"/>
      <c r="D190" s="213"/>
      <c r="E190" s="213"/>
      <c r="G190" s="68"/>
      <c r="H190" s="69"/>
      <c r="I190" s="68"/>
    </row>
    <row r="191" spans="1:9" s="67" customFormat="1" ht="11.65" x14ac:dyDescent="0.35">
      <c r="A191" s="128"/>
      <c r="B191" s="213"/>
      <c r="C191" s="213"/>
      <c r="D191" s="213"/>
      <c r="E191" s="213"/>
      <c r="G191" s="68"/>
      <c r="H191" s="69"/>
      <c r="I191" s="68"/>
    </row>
    <row r="192" spans="1:9" s="67" customFormat="1" ht="11.65" x14ac:dyDescent="0.35">
      <c r="A192" s="128"/>
      <c r="B192" s="213"/>
      <c r="C192" s="213"/>
      <c r="D192" s="213"/>
      <c r="E192" s="213"/>
      <c r="G192" s="68"/>
      <c r="H192" s="69"/>
      <c r="I192" s="68"/>
    </row>
    <row r="193" spans="1:9" s="67" customFormat="1" ht="11.65" x14ac:dyDescent="0.35">
      <c r="A193" s="128"/>
      <c r="B193" s="213"/>
      <c r="C193" s="213"/>
      <c r="D193" s="213"/>
      <c r="E193" s="213"/>
      <c r="G193" s="68"/>
      <c r="H193" s="69"/>
      <c r="I193" s="68"/>
    </row>
    <row r="194" spans="1:9" s="67" customFormat="1" ht="11.65" x14ac:dyDescent="0.35">
      <c r="A194" s="128"/>
      <c r="B194" s="213"/>
      <c r="C194" s="213"/>
      <c r="D194" s="213"/>
      <c r="E194" s="213"/>
      <c r="G194" s="68"/>
      <c r="H194" s="69"/>
      <c r="I194" s="68"/>
    </row>
    <row r="195" spans="1:9" s="67" customFormat="1" ht="11.65" x14ac:dyDescent="0.35">
      <c r="A195" s="128"/>
      <c r="B195" s="213"/>
      <c r="C195" s="213"/>
      <c r="D195" s="213"/>
      <c r="E195" s="213"/>
      <c r="G195" s="68"/>
      <c r="H195" s="69"/>
      <c r="I195" s="68"/>
    </row>
    <row r="196" spans="1:9" s="67" customFormat="1" ht="11.65" x14ac:dyDescent="0.35">
      <c r="A196" s="128"/>
      <c r="B196" s="213"/>
      <c r="C196" s="213"/>
      <c r="D196" s="213"/>
      <c r="E196" s="213"/>
      <c r="G196" s="68"/>
      <c r="H196" s="69"/>
      <c r="I196" s="68"/>
    </row>
    <row r="197" spans="1:9" s="67" customFormat="1" ht="11.65" x14ac:dyDescent="0.35">
      <c r="A197" s="128"/>
      <c r="B197" s="213"/>
      <c r="C197" s="213"/>
      <c r="D197" s="213"/>
      <c r="E197" s="213"/>
      <c r="G197" s="68"/>
      <c r="H197" s="69"/>
      <c r="I197" s="68"/>
    </row>
    <row r="198" spans="1:9" s="67" customFormat="1" ht="11.65" x14ac:dyDescent="0.35">
      <c r="A198" s="128"/>
      <c r="B198" s="213"/>
      <c r="C198" s="213"/>
      <c r="D198" s="213"/>
      <c r="E198" s="213"/>
      <c r="G198" s="68"/>
      <c r="H198" s="69"/>
      <c r="I198" s="68"/>
    </row>
    <row r="199" spans="1:9" s="67" customFormat="1" ht="11.65" x14ac:dyDescent="0.35">
      <c r="A199" s="128"/>
      <c r="B199" s="213"/>
      <c r="C199" s="213"/>
      <c r="D199" s="213"/>
      <c r="E199" s="213"/>
      <c r="G199" s="68"/>
      <c r="H199" s="69"/>
      <c r="I199" s="68"/>
    </row>
    <row r="200" spans="1:9" s="67" customFormat="1" ht="11.65" x14ac:dyDescent="0.35">
      <c r="A200" s="128"/>
      <c r="B200" s="213"/>
      <c r="C200" s="213"/>
      <c r="D200" s="213"/>
      <c r="E200" s="213"/>
      <c r="G200" s="68"/>
      <c r="H200" s="69"/>
      <c r="I200" s="68"/>
    </row>
    <row r="201" spans="1:9" s="67" customFormat="1" ht="11.65" x14ac:dyDescent="0.35">
      <c r="A201" s="128"/>
      <c r="B201" s="213"/>
      <c r="C201" s="213"/>
      <c r="D201" s="213"/>
      <c r="E201" s="213"/>
      <c r="G201" s="68"/>
      <c r="H201" s="69"/>
      <c r="I201" s="68"/>
    </row>
    <row r="202" spans="1:9" s="67" customFormat="1" ht="11.65" x14ac:dyDescent="0.35">
      <c r="A202" s="128"/>
      <c r="B202" s="213"/>
      <c r="C202" s="213"/>
      <c r="D202" s="213"/>
      <c r="E202" s="213"/>
      <c r="G202" s="68"/>
      <c r="H202" s="69"/>
      <c r="I202" s="68"/>
    </row>
    <row r="203" spans="1:9" s="67" customFormat="1" ht="11.65" x14ac:dyDescent="0.35">
      <c r="A203" s="128"/>
      <c r="B203" s="213"/>
      <c r="C203" s="213"/>
      <c r="D203" s="213"/>
      <c r="E203" s="213"/>
      <c r="G203" s="68"/>
      <c r="H203" s="69"/>
      <c r="I203" s="68"/>
    </row>
    <row r="204" spans="1:9" s="67" customFormat="1" ht="11.65" x14ac:dyDescent="0.35">
      <c r="A204" s="128"/>
      <c r="B204" s="213"/>
      <c r="C204" s="213"/>
      <c r="D204" s="213"/>
      <c r="E204" s="213"/>
      <c r="G204" s="68"/>
      <c r="H204" s="69"/>
      <c r="I204" s="68"/>
    </row>
    <row r="205" spans="1:9" s="67" customFormat="1" ht="11.65" x14ac:dyDescent="0.35">
      <c r="A205" s="128"/>
      <c r="B205" s="213"/>
      <c r="C205" s="213"/>
      <c r="D205" s="213"/>
      <c r="E205" s="213"/>
      <c r="G205" s="68"/>
      <c r="H205" s="69"/>
      <c r="I205" s="68"/>
    </row>
    <row r="206" spans="1:9" s="67" customFormat="1" ht="11.65" x14ac:dyDescent="0.35">
      <c r="A206" s="128"/>
      <c r="B206" s="213"/>
      <c r="C206" s="213"/>
      <c r="D206" s="213"/>
      <c r="E206" s="213"/>
      <c r="G206" s="68"/>
      <c r="H206" s="69"/>
      <c r="I206" s="68"/>
    </row>
    <row r="207" spans="1:9" s="67" customFormat="1" ht="11.65" x14ac:dyDescent="0.35">
      <c r="A207" s="128"/>
      <c r="B207" s="213"/>
      <c r="C207" s="213"/>
      <c r="D207" s="213"/>
      <c r="E207" s="213"/>
      <c r="G207" s="68"/>
      <c r="H207" s="69"/>
      <c r="I207" s="68"/>
    </row>
    <row r="208" spans="1:9" s="67" customFormat="1" ht="11.65" x14ac:dyDescent="0.35">
      <c r="A208" s="128"/>
      <c r="B208" s="213"/>
      <c r="C208" s="213"/>
      <c r="D208" s="213"/>
      <c r="E208" s="213"/>
      <c r="G208" s="68"/>
      <c r="H208" s="69"/>
      <c r="I208" s="68"/>
    </row>
    <row r="209" spans="1:9" s="67" customFormat="1" ht="11.65" x14ac:dyDescent="0.35">
      <c r="A209" s="128"/>
      <c r="B209" s="213"/>
      <c r="C209" s="213"/>
      <c r="D209" s="213"/>
      <c r="E209" s="213"/>
      <c r="G209" s="68"/>
      <c r="H209" s="69"/>
      <c r="I209" s="68"/>
    </row>
    <row r="210" spans="1:9" s="67" customFormat="1" ht="11.65" x14ac:dyDescent="0.35">
      <c r="A210" s="128"/>
      <c r="B210" s="213"/>
      <c r="C210" s="213"/>
      <c r="D210" s="213"/>
      <c r="E210" s="213"/>
      <c r="G210" s="68"/>
      <c r="H210" s="69"/>
      <c r="I210" s="68"/>
    </row>
    <row r="211" spans="1:9" s="67" customFormat="1" ht="11.65" x14ac:dyDescent="0.35">
      <c r="A211" s="128"/>
      <c r="B211" s="213"/>
      <c r="C211" s="213"/>
      <c r="D211" s="213"/>
      <c r="E211" s="213"/>
      <c r="G211" s="68"/>
      <c r="H211" s="69"/>
      <c r="I211" s="68"/>
    </row>
    <row r="212" spans="1:9" s="67" customFormat="1" ht="11.65" x14ac:dyDescent="0.35">
      <c r="A212" s="128"/>
      <c r="B212" s="213"/>
      <c r="C212" s="213"/>
      <c r="D212" s="213"/>
      <c r="E212" s="213"/>
      <c r="G212" s="68"/>
      <c r="H212" s="69"/>
      <c r="I212" s="68"/>
    </row>
    <row r="213" spans="1:9" s="67" customFormat="1" ht="11.65" x14ac:dyDescent="0.35">
      <c r="A213" s="128"/>
      <c r="B213" s="213"/>
      <c r="C213" s="213"/>
      <c r="D213" s="213"/>
      <c r="E213" s="213"/>
      <c r="G213" s="68"/>
      <c r="H213" s="69"/>
      <c r="I213" s="68"/>
    </row>
    <row r="214" spans="1:9" s="67" customFormat="1" ht="11.65" x14ac:dyDescent="0.35">
      <c r="A214" s="128"/>
      <c r="B214" s="213"/>
      <c r="C214" s="213"/>
      <c r="D214" s="213"/>
      <c r="E214" s="213"/>
      <c r="G214" s="68"/>
      <c r="H214" s="69"/>
      <c r="I214" s="68"/>
    </row>
    <row r="215" spans="1:9" s="67" customFormat="1" ht="11.65" x14ac:dyDescent="0.35">
      <c r="A215" s="128"/>
      <c r="B215" s="213"/>
      <c r="C215" s="213"/>
      <c r="D215" s="213"/>
      <c r="E215" s="213"/>
      <c r="G215" s="68"/>
      <c r="H215" s="69"/>
      <c r="I215" s="68"/>
    </row>
    <row r="216" spans="1:9" s="67" customFormat="1" ht="11.65" x14ac:dyDescent="0.35">
      <c r="A216" s="128"/>
      <c r="B216" s="213"/>
      <c r="C216" s="213"/>
      <c r="D216" s="213"/>
      <c r="E216" s="213"/>
      <c r="G216" s="68"/>
      <c r="H216" s="69"/>
      <c r="I216" s="68"/>
    </row>
    <row r="217" spans="1:9" s="67" customFormat="1" ht="11.65" x14ac:dyDescent="0.35">
      <c r="A217" s="128"/>
      <c r="B217" s="213"/>
      <c r="C217" s="213"/>
      <c r="D217" s="213"/>
      <c r="E217" s="213"/>
      <c r="G217" s="68"/>
      <c r="H217" s="69"/>
      <c r="I217" s="68"/>
    </row>
    <row r="218" spans="1:9" s="67" customFormat="1" ht="11.65" x14ac:dyDescent="0.35">
      <c r="A218" s="128"/>
      <c r="B218" s="213"/>
      <c r="C218" s="213"/>
      <c r="D218" s="213"/>
      <c r="E218" s="213"/>
      <c r="G218" s="68"/>
      <c r="H218" s="69"/>
      <c r="I218" s="68"/>
    </row>
    <row r="219" spans="1:9" s="67" customFormat="1" ht="11.65" x14ac:dyDescent="0.35">
      <c r="A219" s="128"/>
      <c r="B219" s="213"/>
      <c r="C219" s="213"/>
      <c r="D219" s="213"/>
      <c r="E219" s="213"/>
      <c r="G219" s="68"/>
      <c r="H219" s="69"/>
      <c r="I219" s="68"/>
    </row>
    <row r="220" spans="1:9" s="67" customFormat="1" ht="11.65" x14ac:dyDescent="0.35">
      <c r="A220" s="128"/>
      <c r="B220" s="213"/>
      <c r="C220" s="213"/>
      <c r="D220" s="213"/>
      <c r="E220" s="213"/>
      <c r="G220" s="68"/>
      <c r="H220" s="69"/>
      <c r="I220" s="68"/>
    </row>
    <row r="221" spans="1:9" s="67" customFormat="1" ht="11.65" x14ac:dyDescent="0.35">
      <c r="A221" s="128"/>
      <c r="B221" s="213"/>
      <c r="C221" s="213"/>
      <c r="D221" s="213"/>
      <c r="E221" s="213"/>
      <c r="G221" s="68"/>
      <c r="H221" s="69"/>
      <c r="I221" s="68"/>
    </row>
    <row r="222" spans="1:9" s="67" customFormat="1" ht="11.65" x14ac:dyDescent="0.35">
      <c r="A222" s="128"/>
      <c r="B222" s="213"/>
      <c r="C222" s="213"/>
      <c r="D222" s="213"/>
      <c r="E222" s="213"/>
      <c r="G222" s="68"/>
      <c r="H222" s="69"/>
      <c r="I222" s="68"/>
    </row>
    <row r="223" spans="1:9" s="67" customFormat="1" ht="11.65" x14ac:dyDescent="0.35">
      <c r="A223" s="128"/>
      <c r="B223" s="213"/>
      <c r="C223" s="213"/>
      <c r="D223" s="213"/>
      <c r="E223" s="213"/>
      <c r="G223" s="68"/>
      <c r="H223" s="69"/>
      <c r="I223" s="68"/>
    </row>
    <row r="224" spans="1:9" s="67" customFormat="1" ht="11.65" x14ac:dyDescent="0.35">
      <c r="A224" s="128"/>
      <c r="B224" s="213"/>
      <c r="C224" s="213"/>
      <c r="D224" s="213"/>
      <c r="E224" s="213"/>
      <c r="G224" s="68"/>
      <c r="H224" s="69"/>
      <c r="I224" s="68"/>
    </row>
    <row r="225" spans="1:9" s="67" customFormat="1" ht="11.65" x14ac:dyDescent="0.35">
      <c r="A225" s="128"/>
      <c r="B225" s="213"/>
      <c r="C225" s="213"/>
      <c r="D225" s="213"/>
      <c r="E225" s="213"/>
      <c r="G225" s="68"/>
      <c r="H225" s="69"/>
      <c r="I225" s="68"/>
    </row>
    <row r="226" spans="1:9" s="67" customFormat="1" ht="11.65" x14ac:dyDescent="0.35">
      <c r="A226" s="128"/>
      <c r="B226" s="213"/>
      <c r="C226" s="213"/>
      <c r="D226" s="213"/>
      <c r="E226" s="213"/>
      <c r="G226" s="68"/>
      <c r="H226" s="69"/>
      <c r="I226" s="68"/>
    </row>
    <row r="227" spans="1:9" s="67" customFormat="1" ht="11.65" x14ac:dyDescent="0.35">
      <c r="A227" s="128"/>
      <c r="B227" s="213"/>
      <c r="C227" s="213"/>
      <c r="D227" s="213"/>
      <c r="E227" s="213"/>
      <c r="G227" s="68"/>
      <c r="H227" s="69"/>
      <c r="I227" s="68"/>
    </row>
    <row r="228" spans="1:9" s="67" customFormat="1" ht="11.65" x14ac:dyDescent="0.35">
      <c r="A228" s="128"/>
      <c r="B228" s="213"/>
      <c r="C228" s="213"/>
      <c r="D228" s="213"/>
      <c r="E228" s="213"/>
      <c r="G228" s="68"/>
      <c r="H228" s="69"/>
      <c r="I228" s="68"/>
    </row>
    <row r="229" spans="1:9" s="67" customFormat="1" ht="11.65" x14ac:dyDescent="0.35">
      <c r="A229" s="128"/>
      <c r="B229" s="213"/>
      <c r="C229" s="213"/>
      <c r="D229" s="213"/>
      <c r="E229" s="213"/>
      <c r="G229" s="68"/>
      <c r="H229" s="69"/>
      <c r="I229" s="68"/>
    </row>
    <row r="230" spans="1:9" s="67" customFormat="1" ht="11.65" x14ac:dyDescent="0.35">
      <c r="A230" s="128"/>
      <c r="B230" s="213"/>
      <c r="C230" s="213"/>
      <c r="D230" s="213"/>
      <c r="E230" s="213"/>
      <c r="G230" s="68"/>
      <c r="H230" s="69"/>
      <c r="I230" s="68"/>
    </row>
    <row r="231" spans="1:9" s="67" customFormat="1" ht="11.65" x14ac:dyDescent="0.35">
      <c r="A231" s="128"/>
      <c r="B231" s="213"/>
      <c r="C231" s="213"/>
      <c r="D231" s="213"/>
      <c r="E231" s="213"/>
      <c r="G231" s="68"/>
      <c r="H231" s="69"/>
      <c r="I231" s="68"/>
    </row>
    <row r="232" spans="1:9" s="67" customFormat="1" ht="11.65" x14ac:dyDescent="0.35">
      <c r="A232" s="128"/>
      <c r="B232" s="213"/>
      <c r="C232" s="213"/>
      <c r="D232" s="213"/>
      <c r="E232" s="213"/>
      <c r="G232" s="68"/>
      <c r="H232" s="69"/>
      <c r="I232" s="68"/>
    </row>
    <row r="233" spans="1:9" s="67" customFormat="1" ht="11.65" x14ac:dyDescent="0.35">
      <c r="A233" s="128"/>
      <c r="B233" s="213"/>
      <c r="C233" s="213"/>
      <c r="D233" s="213"/>
      <c r="E233" s="213"/>
      <c r="G233" s="68"/>
      <c r="H233" s="69"/>
      <c r="I233" s="68"/>
    </row>
    <row r="234" spans="1:9" s="67" customFormat="1" ht="11.65" x14ac:dyDescent="0.35">
      <c r="A234" s="128"/>
      <c r="B234" s="213"/>
      <c r="C234" s="213"/>
      <c r="D234" s="213"/>
      <c r="E234" s="213"/>
      <c r="G234" s="68"/>
      <c r="H234" s="69"/>
      <c r="I234" s="68"/>
    </row>
    <row r="235" spans="1:9" s="67" customFormat="1" ht="11.65" x14ac:dyDescent="0.35">
      <c r="A235" s="128"/>
      <c r="B235" s="213"/>
      <c r="C235" s="213"/>
      <c r="D235" s="213"/>
      <c r="E235" s="213"/>
      <c r="G235" s="68"/>
      <c r="H235" s="69"/>
      <c r="I235" s="68"/>
    </row>
    <row r="236" spans="1:9" s="67" customFormat="1" ht="11.65" x14ac:dyDescent="0.35">
      <c r="A236" s="128"/>
      <c r="B236" s="213"/>
      <c r="C236" s="213"/>
      <c r="D236" s="213"/>
      <c r="E236" s="213"/>
      <c r="G236" s="68"/>
      <c r="H236" s="69"/>
      <c r="I236" s="68"/>
    </row>
    <row r="237" spans="1:9" s="67" customFormat="1" ht="11.65" x14ac:dyDescent="0.35">
      <c r="A237" s="128"/>
      <c r="B237" s="213"/>
      <c r="C237" s="213"/>
      <c r="D237" s="213"/>
      <c r="E237" s="213"/>
      <c r="G237" s="68"/>
      <c r="H237" s="69"/>
      <c r="I237" s="68"/>
    </row>
    <row r="238" spans="1:9" s="67" customFormat="1" ht="11.65" x14ac:dyDescent="0.35">
      <c r="A238" s="128"/>
      <c r="B238" s="213"/>
      <c r="C238" s="213"/>
      <c r="D238" s="213"/>
      <c r="E238" s="213"/>
      <c r="G238" s="68"/>
      <c r="H238" s="69"/>
      <c r="I238" s="68"/>
    </row>
    <row r="239" spans="1:9" s="67" customFormat="1" ht="11.65" x14ac:dyDescent="0.35">
      <c r="A239" s="128"/>
      <c r="B239" s="213"/>
      <c r="C239" s="213"/>
      <c r="D239" s="213"/>
      <c r="E239" s="213"/>
      <c r="G239" s="68"/>
      <c r="H239" s="69"/>
      <c r="I239" s="68"/>
    </row>
    <row r="240" spans="1:9" s="67" customFormat="1" ht="11.65" x14ac:dyDescent="0.35">
      <c r="A240" s="128"/>
      <c r="B240" s="213"/>
      <c r="C240" s="213"/>
      <c r="D240" s="213"/>
      <c r="E240" s="213"/>
      <c r="G240" s="68"/>
      <c r="H240" s="69"/>
      <c r="I240" s="68"/>
    </row>
    <row r="241" spans="1:9" s="67" customFormat="1" ht="11.65" x14ac:dyDescent="0.35">
      <c r="A241" s="128"/>
      <c r="B241" s="213"/>
      <c r="C241" s="213"/>
      <c r="D241" s="213"/>
      <c r="E241" s="213"/>
      <c r="G241" s="68"/>
      <c r="H241" s="69"/>
      <c r="I241" s="68"/>
    </row>
    <row r="242" spans="1:9" s="67" customFormat="1" ht="11.65" x14ac:dyDescent="0.35">
      <c r="A242" s="128"/>
      <c r="B242" s="213"/>
      <c r="C242" s="213"/>
      <c r="D242" s="213"/>
      <c r="E242" s="213"/>
      <c r="G242" s="68"/>
      <c r="H242" s="69"/>
      <c r="I242" s="68"/>
    </row>
    <row r="243" spans="1:9" s="67" customFormat="1" ht="11.65" x14ac:dyDescent="0.35">
      <c r="A243" s="128"/>
      <c r="B243" s="213"/>
      <c r="C243" s="213"/>
      <c r="D243" s="213"/>
      <c r="E243" s="213"/>
      <c r="G243" s="68"/>
      <c r="H243" s="69"/>
      <c r="I243" s="68"/>
    </row>
    <row r="244" spans="1:9" s="67" customFormat="1" ht="11.65" x14ac:dyDescent="0.35">
      <c r="A244" s="128"/>
      <c r="B244" s="213"/>
      <c r="C244" s="213"/>
      <c r="D244" s="213"/>
      <c r="E244" s="213"/>
      <c r="G244" s="68"/>
      <c r="H244" s="69"/>
      <c r="I244" s="68"/>
    </row>
    <row r="245" spans="1:9" s="67" customFormat="1" ht="11.65" x14ac:dyDescent="0.35">
      <c r="A245" s="128"/>
      <c r="B245" s="213"/>
      <c r="C245" s="213"/>
      <c r="D245" s="213"/>
      <c r="E245" s="213"/>
      <c r="G245" s="68"/>
      <c r="H245" s="69"/>
      <c r="I245" s="68"/>
    </row>
    <row r="246" spans="1:9" s="67" customFormat="1" ht="11.65" x14ac:dyDescent="0.35">
      <c r="A246" s="128"/>
      <c r="B246" s="213"/>
      <c r="C246" s="213"/>
      <c r="D246" s="213"/>
      <c r="E246" s="213"/>
      <c r="G246" s="68"/>
      <c r="H246" s="69"/>
      <c r="I246" s="68"/>
    </row>
    <row r="247" spans="1:9" s="67" customFormat="1" ht="11.65" x14ac:dyDescent="0.35">
      <c r="A247" s="128"/>
      <c r="B247" s="213"/>
      <c r="C247" s="213"/>
      <c r="D247" s="213"/>
      <c r="E247" s="213"/>
      <c r="G247" s="68"/>
      <c r="H247" s="69"/>
      <c r="I247" s="68"/>
    </row>
    <row r="248" spans="1:9" s="67" customFormat="1" ht="11.65" x14ac:dyDescent="0.35">
      <c r="A248" s="128"/>
      <c r="B248" s="213"/>
      <c r="C248" s="213"/>
      <c r="D248" s="213"/>
      <c r="E248" s="213"/>
      <c r="G248" s="68"/>
      <c r="H248" s="69"/>
      <c r="I248" s="68"/>
    </row>
    <row r="249" spans="1:9" s="67" customFormat="1" ht="11.65" x14ac:dyDescent="0.35">
      <c r="A249" s="128"/>
      <c r="B249" s="213"/>
      <c r="C249" s="213"/>
      <c r="D249" s="213"/>
      <c r="E249" s="213"/>
      <c r="G249" s="68"/>
      <c r="H249" s="69"/>
      <c r="I249" s="68"/>
    </row>
    <row r="250" spans="1:9" s="67" customFormat="1" ht="11.65" x14ac:dyDescent="0.35">
      <c r="A250" s="128"/>
      <c r="B250" s="213"/>
      <c r="C250" s="213"/>
      <c r="D250" s="213"/>
      <c r="E250" s="213"/>
      <c r="G250" s="68"/>
      <c r="H250" s="69"/>
      <c r="I250" s="68"/>
    </row>
    <row r="251" spans="1:9" s="67" customFormat="1" ht="11.65" x14ac:dyDescent="0.35">
      <c r="A251" s="128"/>
      <c r="B251" s="213"/>
      <c r="C251" s="213"/>
      <c r="D251" s="213"/>
      <c r="E251" s="213"/>
      <c r="G251" s="68"/>
      <c r="H251" s="69"/>
      <c r="I251" s="68"/>
    </row>
    <row r="252" spans="1:9" s="67" customFormat="1" ht="11.65" x14ac:dyDescent="0.35">
      <c r="A252" s="128"/>
      <c r="B252" s="213"/>
      <c r="C252" s="213"/>
      <c r="D252" s="213"/>
      <c r="E252" s="213"/>
      <c r="G252" s="68"/>
      <c r="H252" s="69"/>
      <c r="I252" s="68"/>
    </row>
    <row r="253" spans="1:9" s="67" customFormat="1" ht="11.65" x14ac:dyDescent="0.35">
      <c r="A253" s="128"/>
      <c r="B253" s="213"/>
      <c r="C253" s="213"/>
      <c r="D253" s="213"/>
      <c r="E253" s="213"/>
      <c r="G253" s="68"/>
      <c r="H253" s="69"/>
      <c r="I253" s="68"/>
    </row>
    <row r="254" spans="1:9" s="67" customFormat="1" ht="11.65" x14ac:dyDescent="0.35">
      <c r="A254" s="128"/>
      <c r="B254" s="213"/>
      <c r="C254" s="213"/>
      <c r="D254" s="213"/>
      <c r="E254" s="213"/>
      <c r="G254" s="68"/>
      <c r="H254" s="69"/>
      <c r="I254" s="68"/>
    </row>
    <row r="255" spans="1:9" s="67" customFormat="1" ht="11.65" x14ac:dyDescent="0.35">
      <c r="A255" s="128"/>
      <c r="B255" s="213"/>
      <c r="C255" s="213"/>
      <c r="D255" s="213"/>
      <c r="E255" s="213"/>
      <c r="G255" s="68"/>
      <c r="H255" s="69"/>
      <c r="I255" s="68"/>
    </row>
    <row r="256" spans="1:9" s="67" customFormat="1" ht="11.65" x14ac:dyDescent="0.35">
      <c r="A256" s="128"/>
      <c r="B256" s="213"/>
      <c r="C256" s="213"/>
      <c r="D256" s="213"/>
      <c r="E256" s="213"/>
      <c r="G256" s="68"/>
      <c r="H256" s="69"/>
      <c r="I256" s="68"/>
    </row>
    <row r="257" spans="1:9" s="67" customFormat="1" ht="11.65" x14ac:dyDescent="0.35">
      <c r="A257" s="128"/>
      <c r="B257" s="213"/>
      <c r="C257" s="213"/>
      <c r="D257" s="213"/>
      <c r="E257" s="213"/>
      <c r="G257" s="68"/>
      <c r="H257" s="69"/>
      <c r="I257" s="68"/>
    </row>
    <row r="258" spans="1:9" s="67" customFormat="1" ht="11.65" x14ac:dyDescent="0.35">
      <c r="A258" s="128"/>
      <c r="B258" s="213"/>
      <c r="C258" s="213"/>
      <c r="D258" s="213"/>
      <c r="E258" s="213"/>
      <c r="G258" s="68"/>
      <c r="H258" s="69"/>
      <c r="I258" s="68"/>
    </row>
    <row r="259" spans="1:9" s="67" customFormat="1" ht="11.65" x14ac:dyDescent="0.35">
      <c r="A259" s="128"/>
      <c r="B259" s="213"/>
      <c r="C259" s="213"/>
      <c r="D259" s="213"/>
      <c r="E259" s="213"/>
      <c r="G259" s="68"/>
      <c r="H259" s="69"/>
      <c r="I259" s="68"/>
    </row>
    <row r="260" spans="1:9" s="67" customFormat="1" ht="11.65" x14ac:dyDescent="0.35">
      <c r="A260" s="128"/>
      <c r="B260" s="213"/>
      <c r="C260" s="213"/>
      <c r="D260" s="213"/>
      <c r="E260" s="213"/>
      <c r="G260" s="68"/>
      <c r="H260" s="69"/>
      <c r="I260" s="68"/>
    </row>
    <row r="261" spans="1:9" s="67" customFormat="1" ht="11.65" x14ac:dyDescent="0.35">
      <c r="A261" s="128"/>
      <c r="B261" s="213"/>
      <c r="C261" s="213"/>
      <c r="D261" s="213"/>
      <c r="E261" s="213"/>
      <c r="G261" s="68"/>
      <c r="H261" s="69"/>
      <c r="I261" s="68"/>
    </row>
    <row r="262" spans="1:9" s="67" customFormat="1" ht="11.65" x14ac:dyDescent="0.35">
      <c r="A262" s="128"/>
      <c r="B262" s="213"/>
      <c r="C262" s="213"/>
      <c r="D262" s="213"/>
      <c r="E262" s="213"/>
      <c r="G262" s="68"/>
      <c r="H262" s="69"/>
      <c r="I262" s="68"/>
    </row>
    <row r="263" spans="1:9" s="67" customFormat="1" ht="11.65" x14ac:dyDescent="0.35">
      <c r="A263" s="128"/>
      <c r="B263" s="213"/>
      <c r="C263" s="213"/>
      <c r="D263" s="213"/>
      <c r="E263" s="213"/>
      <c r="G263" s="68"/>
      <c r="H263" s="69"/>
      <c r="I263" s="68"/>
    </row>
    <row r="264" spans="1:9" s="67" customFormat="1" ht="11.65" x14ac:dyDescent="0.35">
      <c r="A264" s="128"/>
      <c r="B264" s="213"/>
      <c r="C264" s="213"/>
      <c r="D264" s="213"/>
      <c r="E264" s="213"/>
      <c r="G264" s="68"/>
      <c r="H264" s="69"/>
      <c r="I264" s="68"/>
    </row>
    <row r="265" spans="1:9" s="67" customFormat="1" ht="11.65" x14ac:dyDescent="0.35">
      <c r="A265" s="128"/>
      <c r="B265" s="213"/>
      <c r="C265" s="213"/>
      <c r="D265" s="213"/>
      <c r="E265" s="213"/>
      <c r="G265" s="68"/>
      <c r="H265" s="69"/>
      <c r="I265" s="68"/>
    </row>
    <row r="266" spans="1:9" s="67" customFormat="1" ht="11.65" x14ac:dyDescent="0.35">
      <c r="A266" s="128"/>
      <c r="B266" s="213"/>
      <c r="C266" s="213"/>
      <c r="D266" s="213"/>
      <c r="E266" s="213"/>
      <c r="G266" s="68"/>
      <c r="H266" s="69"/>
      <c r="I266" s="68"/>
    </row>
    <row r="267" spans="1:9" s="67" customFormat="1" ht="11.65" x14ac:dyDescent="0.35">
      <c r="A267" s="128"/>
      <c r="B267" s="213"/>
      <c r="C267" s="213"/>
      <c r="D267" s="213"/>
      <c r="E267" s="213"/>
      <c r="G267" s="68"/>
      <c r="H267" s="69"/>
      <c r="I267" s="68"/>
    </row>
    <row r="268" spans="1:9" s="67" customFormat="1" ht="11.65" x14ac:dyDescent="0.35">
      <c r="A268" s="128"/>
      <c r="B268" s="213"/>
      <c r="C268" s="213"/>
      <c r="D268" s="213"/>
      <c r="E268" s="213"/>
      <c r="G268" s="68"/>
      <c r="H268" s="69"/>
      <c r="I268" s="68"/>
    </row>
    <row r="269" spans="1:9" s="67" customFormat="1" ht="11.65" x14ac:dyDescent="0.35">
      <c r="A269" s="128"/>
      <c r="B269" s="213"/>
      <c r="C269" s="213"/>
      <c r="D269" s="213"/>
      <c r="E269" s="213"/>
      <c r="G269" s="68"/>
      <c r="H269" s="69"/>
      <c r="I269" s="68"/>
    </row>
    <row r="270" spans="1:9" s="67" customFormat="1" ht="11.65" x14ac:dyDescent="0.35">
      <c r="A270" s="128"/>
      <c r="B270" s="213"/>
      <c r="C270" s="213"/>
      <c r="D270" s="213"/>
      <c r="E270" s="213"/>
      <c r="G270" s="68"/>
      <c r="H270" s="69"/>
      <c r="I270" s="68"/>
    </row>
    <row r="271" spans="1:9" s="67" customFormat="1" ht="11.65" x14ac:dyDescent="0.35">
      <c r="A271" s="128"/>
      <c r="B271" s="213"/>
      <c r="C271" s="213"/>
      <c r="D271" s="213"/>
      <c r="E271" s="213"/>
      <c r="G271" s="68"/>
      <c r="H271" s="69"/>
      <c r="I271" s="68"/>
    </row>
    <row r="272" spans="1:9" s="67" customFormat="1" ht="11.65" x14ac:dyDescent="0.35">
      <c r="A272" s="128"/>
      <c r="B272" s="213"/>
      <c r="C272" s="213"/>
      <c r="D272" s="213"/>
      <c r="E272" s="213"/>
      <c r="G272" s="68"/>
      <c r="H272" s="69"/>
      <c r="I272" s="68"/>
    </row>
    <row r="273" spans="1:9" s="67" customFormat="1" ht="11.65" x14ac:dyDescent="0.35">
      <c r="A273" s="128"/>
      <c r="B273" s="213"/>
      <c r="C273" s="213"/>
      <c r="D273" s="213"/>
      <c r="E273" s="213"/>
      <c r="G273" s="68"/>
      <c r="H273" s="69"/>
      <c r="I273" s="68"/>
    </row>
    <row r="274" spans="1:9" s="67" customFormat="1" ht="11.65" x14ac:dyDescent="0.35">
      <c r="A274" s="128"/>
      <c r="B274" s="213"/>
      <c r="C274" s="213"/>
      <c r="D274" s="213"/>
      <c r="E274" s="213"/>
      <c r="G274" s="68"/>
      <c r="H274" s="69"/>
      <c r="I274" s="68"/>
    </row>
    <row r="275" spans="1:9" s="67" customFormat="1" ht="11.65" x14ac:dyDescent="0.35">
      <c r="A275" s="128"/>
      <c r="B275" s="213"/>
      <c r="C275" s="213"/>
      <c r="D275" s="213"/>
      <c r="E275" s="213"/>
      <c r="G275" s="68"/>
      <c r="H275" s="69"/>
      <c r="I275" s="68"/>
    </row>
    <row r="276" spans="1:9" s="67" customFormat="1" ht="11.65" x14ac:dyDescent="0.35">
      <c r="A276" s="128"/>
      <c r="B276" s="213"/>
      <c r="C276" s="213"/>
      <c r="D276" s="213"/>
      <c r="E276" s="213"/>
      <c r="G276" s="68"/>
      <c r="H276" s="69"/>
      <c r="I276" s="68"/>
    </row>
    <row r="277" spans="1:9" s="67" customFormat="1" ht="11.65" x14ac:dyDescent="0.35">
      <c r="A277" s="128"/>
      <c r="B277" s="213"/>
      <c r="C277" s="213"/>
      <c r="D277" s="213"/>
      <c r="E277" s="213"/>
      <c r="G277" s="68"/>
      <c r="H277" s="69"/>
      <c r="I277" s="68"/>
    </row>
    <row r="278" spans="1:9" s="67" customFormat="1" ht="11.65" x14ac:dyDescent="0.35">
      <c r="A278" s="128"/>
      <c r="B278" s="213"/>
      <c r="C278" s="213"/>
      <c r="D278" s="213"/>
      <c r="E278" s="213"/>
      <c r="G278" s="68"/>
      <c r="H278" s="69"/>
      <c r="I278" s="68"/>
    </row>
    <row r="279" spans="1:9" s="67" customFormat="1" ht="11.65" x14ac:dyDescent="0.35">
      <c r="A279" s="128"/>
      <c r="B279" s="213"/>
      <c r="C279" s="213"/>
      <c r="D279" s="213"/>
      <c r="E279" s="213"/>
      <c r="G279" s="68"/>
      <c r="H279" s="69"/>
      <c r="I279" s="68"/>
    </row>
    <row r="280" spans="1:9" s="67" customFormat="1" ht="11.65" x14ac:dyDescent="0.35">
      <c r="A280" s="128"/>
      <c r="B280" s="213"/>
      <c r="C280" s="213"/>
      <c r="D280" s="213"/>
      <c r="E280" s="213"/>
      <c r="G280" s="68"/>
      <c r="H280" s="69"/>
      <c r="I280" s="68"/>
    </row>
    <row r="281" spans="1:9" s="67" customFormat="1" ht="11.65" x14ac:dyDescent="0.35">
      <c r="A281" s="128"/>
      <c r="B281" s="213"/>
      <c r="C281" s="213"/>
      <c r="D281" s="213"/>
      <c r="E281" s="213"/>
      <c r="G281" s="68"/>
      <c r="H281" s="69"/>
      <c r="I281" s="68"/>
    </row>
    <row r="282" spans="1:9" s="67" customFormat="1" ht="11.65" x14ac:dyDescent="0.35">
      <c r="A282" s="128"/>
      <c r="B282" s="213"/>
      <c r="C282" s="213"/>
      <c r="D282" s="213"/>
      <c r="E282" s="213"/>
      <c r="G282" s="68"/>
      <c r="H282" s="69"/>
      <c r="I282" s="68"/>
    </row>
    <row r="283" spans="1:9" s="67" customFormat="1" ht="11.65" x14ac:dyDescent="0.35">
      <c r="A283" s="128"/>
      <c r="B283" s="213"/>
      <c r="C283" s="213"/>
      <c r="D283" s="213"/>
      <c r="E283" s="213"/>
      <c r="G283" s="68"/>
      <c r="H283" s="69"/>
      <c r="I283" s="68"/>
    </row>
    <row r="284" spans="1:9" s="67" customFormat="1" ht="11.65" x14ac:dyDescent="0.35">
      <c r="A284" s="128"/>
      <c r="B284" s="213"/>
      <c r="C284" s="213"/>
      <c r="D284" s="213"/>
      <c r="E284" s="213"/>
      <c r="G284" s="68"/>
      <c r="H284" s="69"/>
      <c r="I284" s="68"/>
    </row>
    <row r="285" spans="1:9" s="67" customFormat="1" ht="11.65" x14ac:dyDescent="0.35">
      <c r="A285" s="128"/>
      <c r="B285" s="213"/>
      <c r="C285" s="213"/>
      <c r="D285" s="213"/>
      <c r="E285" s="213"/>
      <c r="G285" s="68"/>
      <c r="H285" s="69"/>
      <c r="I285" s="68"/>
    </row>
    <row r="286" spans="1:9" s="67" customFormat="1" ht="11.65" x14ac:dyDescent="0.35">
      <c r="A286" s="128"/>
      <c r="B286" s="213"/>
      <c r="C286" s="213"/>
      <c r="D286" s="213"/>
      <c r="E286" s="213"/>
      <c r="G286" s="68"/>
      <c r="H286" s="69"/>
      <c r="I286" s="68"/>
    </row>
    <row r="287" spans="1:9" s="67" customFormat="1" ht="11.65" x14ac:dyDescent="0.35">
      <c r="A287" s="128"/>
      <c r="B287" s="213"/>
      <c r="C287" s="213"/>
      <c r="D287" s="213"/>
      <c r="E287" s="213"/>
      <c r="G287" s="68"/>
      <c r="H287" s="69"/>
      <c r="I287" s="68"/>
    </row>
    <row r="288" spans="1:9" s="67" customFormat="1" ht="11.65" x14ac:dyDescent="0.35">
      <c r="A288" s="128"/>
      <c r="B288" s="213"/>
      <c r="C288" s="213"/>
      <c r="D288" s="213"/>
      <c r="E288" s="213"/>
      <c r="G288" s="68"/>
      <c r="H288" s="69"/>
      <c r="I288" s="68"/>
    </row>
    <row r="289" spans="1:9" s="67" customFormat="1" ht="11.65" x14ac:dyDescent="0.35">
      <c r="A289" s="128"/>
      <c r="B289" s="213"/>
      <c r="C289" s="213"/>
      <c r="D289" s="213"/>
      <c r="E289" s="213"/>
      <c r="G289" s="68"/>
      <c r="H289" s="69"/>
      <c r="I289" s="68"/>
    </row>
    <row r="290" spans="1:9" s="67" customFormat="1" ht="11.65" x14ac:dyDescent="0.35">
      <c r="A290" s="128"/>
      <c r="B290" s="213"/>
      <c r="C290" s="213"/>
      <c r="D290" s="213"/>
      <c r="E290" s="213"/>
      <c r="G290" s="68"/>
      <c r="H290" s="69"/>
      <c r="I290" s="68"/>
    </row>
    <row r="291" spans="1:9" s="67" customFormat="1" ht="11.65" x14ac:dyDescent="0.35">
      <c r="A291" s="128"/>
      <c r="B291" s="213"/>
      <c r="C291" s="213"/>
      <c r="D291" s="213"/>
      <c r="E291" s="213"/>
      <c r="G291" s="68"/>
      <c r="H291" s="69"/>
      <c r="I291" s="68"/>
    </row>
    <row r="292" spans="1:9" s="67" customFormat="1" ht="11.65" x14ac:dyDescent="0.35">
      <c r="A292" s="128"/>
      <c r="B292" s="213"/>
      <c r="C292" s="213"/>
      <c r="D292" s="213"/>
      <c r="E292" s="213"/>
      <c r="G292" s="68"/>
      <c r="H292" s="69"/>
      <c r="I292" s="68"/>
    </row>
    <row r="293" spans="1:9" s="67" customFormat="1" ht="11.65" x14ac:dyDescent="0.35">
      <c r="A293" s="128"/>
      <c r="B293" s="213"/>
      <c r="C293" s="213"/>
      <c r="D293" s="213"/>
      <c r="E293" s="213"/>
      <c r="G293" s="68"/>
      <c r="H293" s="69"/>
      <c r="I293" s="68"/>
    </row>
    <row r="294" spans="1:9" s="67" customFormat="1" ht="11.65" x14ac:dyDescent="0.35">
      <c r="A294" s="128"/>
      <c r="B294" s="213"/>
      <c r="C294" s="213"/>
      <c r="D294" s="213"/>
      <c r="E294" s="213"/>
      <c r="G294" s="68"/>
      <c r="H294" s="69"/>
      <c r="I294" s="68"/>
    </row>
    <row r="295" spans="1:9" s="67" customFormat="1" ht="11.65" x14ac:dyDescent="0.35">
      <c r="A295" s="128"/>
      <c r="B295" s="213"/>
      <c r="C295" s="213"/>
      <c r="D295" s="213"/>
      <c r="E295" s="213"/>
      <c r="G295" s="68"/>
      <c r="H295" s="69"/>
      <c r="I295" s="68"/>
    </row>
    <row r="296" spans="1:9" s="67" customFormat="1" ht="11.65" x14ac:dyDescent="0.35">
      <c r="A296" s="128"/>
      <c r="B296" s="213"/>
      <c r="C296" s="213"/>
      <c r="D296" s="213"/>
      <c r="E296" s="213"/>
      <c r="G296" s="68"/>
      <c r="H296" s="69"/>
      <c r="I296" s="68"/>
    </row>
    <row r="297" spans="1:9" s="67" customFormat="1" ht="11.65" x14ac:dyDescent="0.35">
      <c r="A297" s="128"/>
      <c r="B297" s="213"/>
      <c r="C297" s="213"/>
      <c r="D297" s="213"/>
      <c r="E297" s="213"/>
      <c r="G297" s="68"/>
      <c r="H297" s="69"/>
      <c r="I297" s="68"/>
    </row>
    <row r="298" spans="1:9" s="67" customFormat="1" ht="11.65" x14ac:dyDescent="0.35">
      <c r="A298" s="128"/>
      <c r="B298" s="213"/>
      <c r="C298" s="213"/>
      <c r="D298" s="213"/>
      <c r="E298" s="213"/>
      <c r="G298" s="68"/>
      <c r="H298" s="69"/>
      <c r="I298" s="68"/>
    </row>
    <row r="299" spans="1:9" s="67" customFormat="1" ht="11.65" x14ac:dyDescent="0.35">
      <c r="A299" s="128"/>
      <c r="B299" s="213"/>
      <c r="C299" s="213"/>
      <c r="D299" s="213"/>
      <c r="E299" s="213"/>
      <c r="G299" s="68"/>
      <c r="H299" s="69"/>
      <c r="I299" s="68"/>
    </row>
    <row r="300" spans="1:9" s="67" customFormat="1" ht="11.65" x14ac:dyDescent="0.35">
      <c r="A300" s="128"/>
      <c r="B300" s="213"/>
      <c r="C300" s="213"/>
      <c r="D300" s="213"/>
      <c r="E300" s="213"/>
      <c r="G300" s="68"/>
      <c r="H300" s="69"/>
      <c r="I300" s="68"/>
    </row>
    <row r="301" spans="1:9" s="67" customFormat="1" ht="11.65" x14ac:dyDescent="0.35">
      <c r="A301" s="128"/>
      <c r="B301" s="213"/>
      <c r="C301" s="213"/>
      <c r="D301" s="213"/>
      <c r="E301" s="213"/>
      <c r="G301" s="68"/>
      <c r="H301" s="69"/>
      <c r="I301" s="68"/>
    </row>
    <row r="302" spans="1:9" s="67" customFormat="1" ht="11.65" x14ac:dyDescent="0.35">
      <c r="A302" s="128"/>
      <c r="B302" s="213"/>
      <c r="C302" s="213"/>
      <c r="D302" s="213"/>
      <c r="E302" s="213"/>
      <c r="G302" s="68"/>
      <c r="H302" s="69"/>
      <c r="I302" s="68"/>
    </row>
    <row r="303" spans="1:9" s="67" customFormat="1" ht="11.65" x14ac:dyDescent="0.35">
      <c r="A303" s="128"/>
      <c r="B303" s="213"/>
      <c r="C303" s="213"/>
      <c r="D303" s="213"/>
      <c r="E303" s="213"/>
      <c r="G303" s="68"/>
      <c r="H303" s="69"/>
      <c r="I303" s="68"/>
    </row>
    <row r="304" spans="1:9" s="67" customFormat="1" ht="11.65" x14ac:dyDescent="0.35">
      <c r="A304" s="128"/>
      <c r="B304" s="213"/>
      <c r="C304" s="213"/>
      <c r="D304" s="213"/>
      <c r="E304" s="213"/>
      <c r="G304" s="68"/>
      <c r="H304" s="69"/>
      <c r="I304" s="68"/>
    </row>
    <row r="305" spans="1:9" s="67" customFormat="1" ht="11.65" x14ac:dyDescent="0.35">
      <c r="A305" s="128"/>
      <c r="B305" s="213"/>
      <c r="C305" s="213"/>
      <c r="D305" s="213"/>
      <c r="E305" s="213"/>
      <c r="G305" s="68"/>
      <c r="H305" s="69"/>
      <c r="I305" s="68"/>
    </row>
    <row r="306" spans="1:9" s="67" customFormat="1" ht="11.65" x14ac:dyDescent="0.35">
      <c r="A306" s="128"/>
      <c r="B306" s="213"/>
      <c r="C306" s="213"/>
      <c r="D306" s="213"/>
      <c r="E306" s="213"/>
      <c r="G306" s="68"/>
      <c r="H306" s="69"/>
      <c r="I306" s="68"/>
    </row>
    <row r="307" spans="1:9" s="67" customFormat="1" ht="11.65" x14ac:dyDescent="0.35">
      <c r="A307" s="128"/>
      <c r="B307" s="213"/>
      <c r="C307" s="213"/>
      <c r="D307" s="213"/>
      <c r="E307" s="213"/>
      <c r="G307" s="68"/>
      <c r="H307" s="69"/>
      <c r="I307" s="68"/>
    </row>
    <row r="308" spans="1:9" s="67" customFormat="1" ht="11.65" x14ac:dyDescent="0.35">
      <c r="A308" s="128"/>
      <c r="B308" s="213"/>
      <c r="C308" s="213"/>
      <c r="D308" s="213"/>
      <c r="E308" s="213"/>
      <c r="G308" s="68"/>
      <c r="H308" s="69"/>
      <c r="I308" s="68"/>
    </row>
    <row r="309" spans="1:9" s="67" customFormat="1" ht="11.65" x14ac:dyDescent="0.35">
      <c r="A309" s="128"/>
      <c r="B309" s="213"/>
      <c r="C309" s="213"/>
      <c r="D309" s="213"/>
      <c r="E309" s="213"/>
      <c r="G309" s="68"/>
      <c r="H309" s="69"/>
      <c r="I309" s="68"/>
    </row>
    <row r="310" spans="1:9" s="67" customFormat="1" ht="11.65" x14ac:dyDescent="0.35">
      <c r="A310" s="128"/>
      <c r="B310" s="213"/>
      <c r="C310" s="213"/>
      <c r="D310" s="213"/>
      <c r="E310" s="213"/>
      <c r="G310" s="68"/>
      <c r="H310" s="69"/>
      <c r="I310" s="68"/>
    </row>
    <row r="311" spans="1:9" s="67" customFormat="1" ht="11.65" x14ac:dyDescent="0.35">
      <c r="A311" s="128"/>
      <c r="B311" s="213"/>
      <c r="C311" s="213"/>
      <c r="D311" s="213"/>
      <c r="E311" s="213"/>
      <c r="G311" s="68"/>
      <c r="H311" s="69"/>
      <c r="I311" s="68"/>
    </row>
    <row r="312" spans="1:9" s="67" customFormat="1" ht="11.65" x14ac:dyDescent="0.35">
      <c r="A312" s="128"/>
      <c r="B312" s="213"/>
      <c r="C312" s="213"/>
      <c r="D312" s="213"/>
      <c r="E312" s="213"/>
      <c r="G312" s="68"/>
      <c r="H312" s="69"/>
      <c r="I312" s="68"/>
    </row>
    <row r="313" spans="1:9" s="67" customFormat="1" ht="11.65" x14ac:dyDescent="0.35">
      <c r="A313" s="128"/>
      <c r="B313" s="213"/>
      <c r="C313" s="213"/>
      <c r="D313" s="213"/>
      <c r="E313" s="213"/>
      <c r="G313" s="68"/>
      <c r="H313" s="69"/>
      <c r="I313" s="68"/>
    </row>
    <row r="314" spans="1:9" s="67" customFormat="1" ht="11.65" x14ac:dyDescent="0.35">
      <c r="A314" s="128"/>
      <c r="B314" s="213"/>
      <c r="C314" s="213"/>
      <c r="D314" s="213"/>
      <c r="E314" s="213"/>
      <c r="G314" s="68"/>
      <c r="H314" s="69"/>
      <c r="I314" s="68"/>
    </row>
    <row r="315" spans="1:9" s="67" customFormat="1" ht="11.65" x14ac:dyDescent="0.35">
      <c r="A315" s="128"/>
      <c r="B315" s="213"/>
      <c r="C315" s="213"/>
      <c r="D315" s="213"/>
      <c r="E315" s="213"/>
      <c r="G315" s="68"/>
      <c r="H315" s="69"/>
      <c r="I315" s="68"/>
    </row>
    <row r="316" spans="1:9" s="67" customFormat="1" ht="11.65" x14ac:dyDescent="0.35">
      <c r="A316" s="128"/>
      <c r="B316" s="213"/>
      <c r="C316" s="213"/>
      <c r="D316" s="213"/>
      <c r="E316" s="213"/>
      <c r="G316" s="68"/>
      <c r="H316" s="69"/>
      <c r="I316" s="68"/>
    </row>
    <row r="317" spans="1:9" s="67" customFormat="1" ht="11.65" x14ac:dyDescent="0.35">
      <c r="A317" s="128"/>
      <c r="B317" s="213"/>
      <c r="C317" s="213"/>
      <c r="D317" s="213"/>
      <c r="E317" s="213"/>
      <c r="G317" s="68"/>
      <c r="H317" s="69"/>
      <c r="I317" s="68"/>
    </row>
    <row r="318" spans="1:9" s="67" customFormat="1" ht="11.65" x14ac:dyDescent="0.35">
      <c r="A318" s="128"/>
      <c r="B318" s="213"/>
      <c r="C318" s="213"/>
      <c r="D318" s="213"/>
      <c r="E318" s="213"/>
      <c r="G318" s="68"/>
      <c r="H318" s="69"/>
      <c r="I318" s="68"/>
    </row>
    <row r="319" spans="1:9" s="67" customFormat="1" ht="11.65" x14ac:dyDescent="0.35">
      <c r="A319" s="128"/>
      <c r="B319" s="213"/>
      <c r="C319" s="213"/>
      <c r="D319" s="213"/>
      <c r="E319" s="213"/>
      <c r="G319" s="68"/>
      <c r="H319" s="69"/>
      <c r="I319" s="68"/>
    </row>
    <row r="320" spans="1:9" s="67" customFormat="1" ht="11.65" x14ac:dyDescent="0.35">
      <c r="A320" s="128"/>
      <c r="B320" s="213"/>
      <c r="C320" s="213"/>
      <c r="D320" s="213"/>
      <c r="E320" s="213"/>
      <c r="G320" s="68"/>
      <c r="H320" s="69"/>
      <c r="I320" s="68"/>
    </row>
    <row r="321" spans="1:9" s="67" customFormat="1" ht="11.65" x14ac:dyDescent="0.35">
      <c r="A321" s="128"/>
      <c r="B321" s="213"/>
      <c r="C321" s="213"/>
      <c r="D321" s="213"/>
      <c r="E321" s="213"/>
      <c r="G321" s="68"/>
      <c r="H321" s="69"/>
      <c r="I321" s="68"/>
    </row>
    <row r="322" spans="1:9" s="67" customFormat="1" ht="11.65" x14ac:dyDescent="0.35">
      <c r="A322" s="128"/>
      <c r="B322" s="213"/>
      <c r="C322" s="213"/>
      <c r="D322" s="213"/>
      <c r="E322" s="213"/>
      <c r="G322" s="68"/>
      <c r="H322" s="69"/>
      <c r="I322" s="68"/>
    </row>
    <row r="323" spans="1:9" s="67" customFormat="1" ht="11.65" x14ac:dyDescent="0.35">
      <c r="A323" s="128"/>
      <c r="B323" s="213"/>
      <c r="C323" s="213"/>
      <c r="D323" s="213"/>
      <c r="E323" s="213"/>
      <c r="G323" s="68"/>
      <c r="H323" s="69"/>
      <c r="I323" s="68"/>
    </row>
    <row r="324" spans="1:9" s="67" customFormat="1" ht="11.65" x14ac:dyDescent="0.35">
      <c r="A324" s="128"/>
      <c r="B324" s="213"/>
      <c r="C324" s="213"/>
      <c r="D324" s="213"/>
      <c r="E324" s="213"/>
      <c r="G324" s="68"/>
      <c r="H324" s="69"/>
      <c r="I324" s="68"/>
    </row>
    <row r="325" spans="1:9" s="67" customFormat="1" ht="11.65" x14ac:dyDescent="0.35">
      <c r="A325" s="128"/>
      <c r="B325" s="213"/>
      <c r="C325" s="213"/>
      <c r="D325" s="213"/>
      <c r="E325" s="213"/>
      <c r="G325" s="68"/>
      <c r="H325" s="69"/>
      <c r="I325" s="68"/>
    </row>
    <row r="326" spans="1:9" s="67" customFormat="1" ht="11.65" x14ac:dyDescent="0.35">
      <c r="A326" s="128"/>
      <c r="B326" s="213"/>
      <c r="C326" s="213"/>
      <c r="D326" s="213"/>
      <c r="E326" s="213"/>
      <c r="G326" s="68"/>
      <c r="H326" s="69"/>
      <c r="I326" s="68"/>
    </row>
    <row r="327" spans="1:9" s="67" customFormat="1" ht="11.65" x14ac:dyDescent="0.35">
      <c r="A327" s="128"/>
      <c r="B327" s="213"/>
      <c r="C327" s="213"/>
      <c r="D327" s="213"/>
      <c r="E327" s="213"/>
      <c r="G327" s="68"/>
      <c r="H327" s="69"/>
      <c r="I327" s="68"/>
    </row>
    <row r="328" spans="1:9" s="67" customFormat="1" ht="11.65" x14ac:dyDescent="0.35">
      <c r="A328" s="128"/>
      <c r="B328" s="213"/>
      <c r="C328" s="213"/>
      <c r="D328" s="213"/>
      <c r="E328" s="213"/>
      <c r="G328" s="68"/>
      <c r="H328" s="69"/>
      <c r="I328" s="68"/>
    </row>
    <row r="329" spans="1:9" s="67" customFormat="1" ht="11.65" x14ac:dyDescent="0.35">
      <c r="A329" s="128"/>
      <c r="B329" s="213"/>
      <c r="C329" s="213"/>
      <c r="D329" s="213"/>
      <c r="E329" s="213"/>
      <c r="G329" s="68"/>
      <c r="H329" s="69"/>
      <c r="I329" s="68"/>
    </row>
    <row r="330" spans="1:9" s="67" customFormat="1" ht="11.65" x14ac:dyDescent="0.35">
      <c r="A330" s="128"/>
      <c r="B330" s="213"/>
      <c r="C330" s="213"/>
      <c r="D330" s="213"/>
      <c r="E330" s="213"/>
      <c r="G330" s="68"/>
      <c r="H330" s="69"/>
      <c r="I330" s="68"/>
    </row>
    <row r="331" spans="1:9" s="67" customFormat="1" ht="11.65" x14ac:dyDescent="0.35">
      <c r="A331" s="128"/>
      <c r="B331" s="213"/>
      <c r="C331" s="213"/>
      <c r="D331" s="213"/>
      <c r="E331" s="213"/>
      <c r="G331" s="68"/>
      <c r="H331" s="69"/>
      <c r="I331" s="68"/>
    </row>
    <row r="332" spans="1:9" s="67" customFormat="1" ht="11.65" x14ac:dyDescent="0.35">
      <c r="A332" s="128"/>
      <c r="B332" s="213"/>
      <c r="C332" s="213"/>
      <c r="D332" s="213"/>
      <c r="E332" s="213"/>
      <c r="G332" s="68"/>
      <c r="H332" s="69"/>
      <c r="I332" s="68"/>
    </row>
    <row r="333" spans="1:9" s="67" customFormat="1" ht="11.65" x14ac:dyDescent="0.35">
      <c r="A333" s="128"/>
      <c r="B333" s="213"/>
      <c r="C333" s="213"/>
      <c r="D333" s="213"/>
      <c r="E333" s="213"/>
      <c r="G333" s="68"/>
      <c r="H333" s="69"/>
      <c r="I333" s="68"/>
    </row>
    <row r="334" spans="1:9" s="67" customFormat="1" ht="11.65" x14ac:dyDescent="0.35">
      <c r="A334" s="128"/>
      <c r="B334" s="213"/>
      <c r="C334" s="213"/>
      <c r="D334" s="213"/>
      <c r="E334" s="213"/>
      <c r="G334" s="68"/>
      <c r="H334" s="69"/>
      <c r="I334" s="68"/>
    </row>
    <row r="335" spans="1:9" s="67" customFormat="1" ht="11.65" x14ac:dyDescent="0.35">
      <c r="A335" s="128"/>
      <c r="B335" s="213"/>
      <c r="C335" s="213"/>
      <c r="D335" s="213"/>
      <c r="E335" s="213"/>
      <c r="G335" s="68"/>
      <c r="H335" s="69"/>
      <c r="I335" s="68"/>
    </row>
    <row r="336" spans="1:9" s="67" customFormat="1" ht="11.65" x14ac:dyDescent="0.35">
      <c r="A336" s="128"/>
      <c r="B336" s="213"/>
      <c r="C336" s="213"/>
      <c r="D336" s="213"/>
      <c r="E336" s="213"/>
      <c r="G336" s="68"/>
      <c r="H336" s="69"/>
      <c r="I336" s="68"/>
    </row>
    <row r="337" spans="1:9" s="67" customFormat="1" ht="11.65" x14ac:dyDescent="0.35">
      <c r="A337" s="128"/>
      <c r="B337" s="213"/>
      <c r="C337" s="213"/>
      <c r="D337" s="213"/>
      <c r="E337" s="213"/>
      <c r="G337" s="68"/>
      <c r="H337" s="69"/>
      <c r="I337" s="68"/>
    </row>
    <row r="338" spans="1:9" s="67" customFormat="1" ht="11.65" x14ac:dyDescent="0.35">
      <c r="A338" s="128"/>
      <c r="B338" s="213"/>
      <c r="C338" s="213"/>
      <c r="D338" s="213"/>
      <c r="E338" s="213"/>
      <c r="G338" s="68"/>
      <c r="H338" s="69"/>
      <c r="I338" s="68"/>
    </row>
    <row r="339" spans="1:9" s="67" customFormat="1" ht="11.65" x14ac:dyDescent="0.35">
      <c r="A339" s="128"/>
      <c r="B339" s="213"/>
      <c r="C339" s="213"/>
      <c r="D339" s="213"/>
      <c r="E339" s="213"/>
      <c r="G339" s="68"/>
      <c r="H339" s="69"/>
      <c r="I339" s="68"/>
    </row>
    <row r="340" spans="1:9" s="67" customFormat="1" ht="11.65" x14ac:dyDescent="0.35">
      <c r="A340" s="128"/>
      <c r="B340" s="213"/>
      <c r="C340" s="213"/>
      <c r="D340" s="213"/>
      <c r="E340" s="213"/>
      <c r="G340" s="68"/>
      <c r="H340" s="69"/>
      <c r="I340" s="68"/>
    </row>
    <row r="341" spans="1:9" s="67" customFormat="1" ht="11.65" x14ac:dyDescent="0.35">
      <c r="A341" s="128"/>
      <c r="B341" s="213"/>
      <c r="C341" s="213"/>
      <c r="D341" s="213"/>
      <c r="E341" s="213"/>
      <c r="G341" s="68"/>
      <c r="H341" s="69"/>
      <c r="I341" s="68"/>
    </row>
    <row r="342" spans="1:9" s="67" customFormat="1" ht="11.65" x14ac:dyDescent="0.35">
      <c r="A342" s="128"/>
      <c r="B342" s="213"/>
      <c r="C342" s="213"/>
      <c r="D342" s="213"/>
      <c r="E342" s="213"/>
      <c r="G342" s="68"/>
      <c r="H342" s="69"/>
      <c r="I342" s="68"/>
    </row>
    <row r="343" spans="1:9" s="67" customFormat="1" ht="11.65" x14ac:dyDescent="0.35">
      <c r="A343" s="128"/>
      <c r="B343" s="213"/>
      <c r="C343" s="213"/>
      <c r="D343" s="213"/>
      <c r="E343" s="213"/>
      <c r="G343" s="68"/>
      <c r="H343" s="69"/>
      <c r="I343" s="68"/>
    </row>
    <row r="344" spans="1:9" s="67" customFormat="1" ht="11.65" x14ac:dyDescent="0.35">
      <c r="A344" s="128"/>
      <c r="B344" s="213"/>
      <c r="C344" s="213"/>
      <c r="D344" s="213"/>
      <c r="E344" s="213"/>
      <c r="G344" s="68"/>
      <c r="H344" s="69"/>
      <c r="I344" s="68"/>
    </row>
    <row r="345" spans="1:9" s="67" customFormat="1" ht="11.65" x14ac:dyDescent="0.35">
      <c r="A345" s="128"/>
      <c r="B345" s="213"/>
      <c r="C345" s="213"/>
      <c r="D345" s="213"/>
      <c r="E345" s="213"/>
      <c r="G345" s="68"/>
      <c r="H345" s="69"/>
      <c r="I345" s="68"/>
    </row>
    <row r="346" spans="1:9" s="67" customFormat="1" ht="11.65" x14ac:dyDescent="0.35">
      <c r="A346" s="128"/>
      <c r="B346" s="213"/>
      <c r="C346" s="213"/>
      <c r="D346" s="213"/>
      <c r="E346" s="213"/>
      <c r="G346" s="68"/>
      <c r="H346" s="69"/>
      <c r="I346" s="68"/>
    </row>
    <row r="347" spans="1:9" s="67" customFormat="1" ht="11.65" x14ac:dyDescent="0.35">
      <c r="A347" s="128"/>
      <c r="B347" s="213"/>
      <c r="C347" s="213"/>
      <c r="D347" s="213"/>
      <c r="E347" s="213"/>
      <c r="G347" s="68"/>
      <c r="H347" s="69"/>
      <c r="I347" s="68"/>
    </row>
    <row r="348" spans="1:9" s="67" customFormat="1" ht="11.65" x14ac:dyDescent="0.35">
      <c r="A348" s="128"/>
      <c r="B348" s="213"/>
      <c r="C348" s="213"/>
      <c r="D348" s="213"/>
      <c r="E348" s="213"/>
      <c r="G348" s="68"/>
      <c r="H348" s="69"/>
      <c r="I348" s="68"/>
    </row>
    <row r="349" spans="1:9" s="67" customFormat="1" ht="11.65" x14ac:dyDescent="0.35">
      <c r="A349" s="128"/>
      <c r="B349" s="213"/>
      <c r="C349" s="213"/>
      <c r="D349" s="213"/>
      <c r="E349" s="213"/>
      <c r="G349" s="68"/>
      <c r="H349" s="69"/>
      <c r="I349" s="68"/>
    </row>
    <row r="350" spans="1:9" s="67" customFormat="1" ht="11.65" x14ac:dyDescent="0.35">
      <c r="A350" s="128"/>
      <c r="B350" s="213"/>
      <c r="C350" s="213"/>
      <c r="D350" s="213"/>
      <c r="E350" s="213"/>
      <c r="G350" s="68"/>
      <c r="H350" s="69"/>
      <c r="I350" s="68"/>
    </row>
    <row r="351" spans="1:9" s="67" customFormat="1" ht="11.65" x14ac:dyDescent="0.35">
      <c r="A351" s="128"/>
      <c r="B351" s="213"/>
      <c r="C351" s="213"/>
      <c r="D351" s="213"/>
      <c r="E351" s="213"/>
      <c r="G351" s="68"/>
      <c r="H351" s="69"/>
      <c r="I351" s="68"/>
    </row>
    <row r="840" spans="2:9" s="128" customFormat="1" ht="11.65" x14ac:dyDescent="0.35">
      <c r="B840" s="126"/>
      <c r="C840" s="126"/>
      <c r="D840" s="126"/>
      <c r="E840" s="126"/>
      <c r="F840" s="67"/>
      <c r="G840" s="68"/>
      <c r="H840" s="69"/>
      <c r="I840" s="68"/>
    </row>
    <row r="841" spans="2:9" s="128" customFormat="1" ht="11.65" x14ac:dyDescent="0.35">
      <c r="B841" s="126"/>
      <c r="C841" s="126"/>
      <c r="D841" s="126"/>
      <c r="E841" s="126"/>
      <c r="F841" s="67"/>
      <c r="G841" s="68"/>
      <c r="H841" s="69"/>
      <c r="I841" s="68"/>
    </row>
    <row r="842" spans="2:9" s="128" customFormat="1" ht="11.65" x14ac:dyDescent="0.35">
      <c r="B842" s="126"/>
      <c r="C842" s="126"/>
      <c r="D842" s="126"/>
      <c r="E842" s="126"/>
      <c r="F842" s="67"/>
      <c r="G842" s="68"/>
      <c r="H842" s="69"/>
      <c r="I842" s="68"/>
    </row>
    <row r="843" spans="2:9" s="128" customFormat="1" ht="11.65" x14ac:dyDescent="0.35">
      <c r="B843" s="126"/>
      <c r="C843" s="126"/>
      <c r="D843" s="126"/>
      <c r="E843" s="126"/>
      <c r="F843" s="67"/>
      <c r="G843" s="68"/>
      <c r="H843" s="69"/>
      <c r="I843" s="68"/>
    </row>
    <row r="844" spans="2:9" s="128" customFormat="1" ht="11.65" x14ac:dyDescent="0.35">
      <c r="B844" s="126"/>
      <c r="C844" s="126"/>
      <c r="D844" s="126"/>
      <c r="E844" s="126"/>
      <c r="F844" s="67"/>
      <c r="G844" s="68"/>
      <c r="H844" s="69"/>
      <c r="I844" s="68"/>
    </row>
    <row r="845" spans="2:9" s="128" customFormat="1" ht="11.65" x14ac:dyDescent="0.35">
      <c r="B845" s="126"/>
      <c r="C845" s="126"/>
      <c r="D845" s="126"/>
      <c r="E845" s="126"/>
      <c r="F845" s="67"/>
      <c r="G845" s="68"/>
      <c r="H845" s="69"/>
      <c r="I845" s="68"/>
    </row>
    <row r="846" spans="2:9" s="128" customFormat="1" ht="11.65" x14ac:dyDescent="0.35">
      <c r="B846" s="126"/>
      <c r="C846" s="126"/>
      <c r="D846" s="126"/>
      <c r="E846" s="126"/>
      <c r="F846" s="67"/>
      <c r="G846" s="68"/>
      <c r="H846" s="69"/>
      <c r="I846" s="68"/>
    </row>
    <row r="847" spans="2:9" s="128" customFormat="1" ht="11.65" x14ac:dyDescent="0.35">
      <c r="B847" s="126"/>
      <c r="C847" s="126"/>
      <c r="D847" s="126"/>
      <c r="E847" s="126"/>
      <c r="F847" s="67"/>
      <c r="G847" s="68"/>
      <c r="H847" s="69"/>
      <c r="I847" s="68"/>
    </row>
    <row r="848" spans="2:9" s="128" customFormat="1" ht="11.65" x14ac:dyDescent="0.35">
      <c r="B848" s="126"/>
      <c r="C848" s="126"/>
      <c r="D848" s="126"/>
      <c r="E848" s="126"/>
      <c r="F848" s="67"/>
      <c r="G848" s="68"/>
      <c r="H848" s="69"/>
      <c r="I848" s="68"/>
    </row>
    <row r="849" spans="2:9" s="128" customFormat="1" ht="11.65" x14ac:dyDescent="0.35">
      <c r="B849" s="126"/>
      <c r="C849" s="126"/>
      <c r="D849" s="126"/>
      <c r="E849" s="126"/>
      <c r="F849" s="67"/>
      <c r="G849" s="68"/>
      <c r="H849" s="69"/>
      <c r="I849" s="68"/>
    </row>
    <row r="850" spans="2:9" s="128" customFormat="1" ht="11.65" x14ac:dyDescent="0.35">
      <c r="B850" s="126"/>
      <c r="C850" s="126"/>
      <c r="D850" s="126"/>
      <c r="E850" s="126"/>
      <c r="F850" s="67"/>
      <c r="G850" s="68"/>
      <c r="H850" s="69"/>
      <c r="I850" s="68"/>
    </row>
    <row r="851" spans="2:9" s="128" customFormat="1" ht="11.65" x14ac:dyDescent="0.35">
      <c r="B851" s="126"/>
      <c r="C851" s="126"/>
      <c r="D851" s="126"/>
      <c r="E851" s="126"/>
      <c r="F851" s="67"/>
      <c r="G851" s="68"/>
      <c r="H851" s="69"/>
      <c r="I851" s="68"/>
    </row>
    <row r="852" spans="2:9" s="128" customFormat="1" ht="11.65" x14ac:dyDescent="0.35">
      <c r="B852" s="126"/>
      <c r="C852" s="126"/>
      <c r="D852" s="126"/>
      <c r="E852" s="126"/>
      <c r="F852" s="67"/>
      <c r="G852" s="68"/>
      <c r="H852" s="69"/>
      <c r="I852" s="68"/>
    </row>
    <row r="853" spans="2:9" s="128" customFormat="1" ht="11.65" x14ac:dyDescent="0.35">
      <c r="B853" s="126"/>
      <c r="C853" s="126"/>
      <c r="D853" s="126"/>
      <c r="E853" s="126"/>
      <c r="F853" s="67"/>
      <c r="G853" s="68"/>
      <c r="H853" s="69"/>
      <c r="I853" s="68"/>
    </row>
    <row r="854" spans="2:9" s="128" customFormat="1" ht="11.65" x14ac:dyDescent="0.35">
      <c r="B854" s="126"/>
      <c r="C854" s="126"/>
      <c r="D854" s="126"/>
      <c r="E854" s="126"/>
      <c r="F854" s="67"/>
      <c r="G854" s="68"/>
      <c r="H854" s="69"/>
      <c r="I854" s="68"/>
    </row>
    <row r="855" spans="2:9" s="128" customFormat="1" ht="11.65" x14ac:dyDescent="0.35">
      <c r="B855" s="126"/>
      <c r="C855" s="126"/>
      <c r="D855" s="126"/>
      <c r="E855" s="126"/>
      <c r="F855" s="67"/>
      <c r="G855" s="68"/>
      <c r="H855" s="69"/>
      <c r="I855" s="68"/>
    </row>
    <row r="856" spans="2:9" s="128" customFormat="1" ht="11.65" x14ac:dyDescent="0.35">
      <c r="B856" s="126"/>
      <c r="C856" s="126"/>
      <c r="D856" s="126"/>
      <c r="E856" s="126"/>
      <c r="F856" s="67"/>
      <c r="G856" s="68"/>
      <c r="H856" s="69"/>
      <c r="I856" s="68"/>
    </row>
    <row r="857" spans="2:9" s="128" customFormat="1" ht="11.65" x14ac:dyDescent="0.35">
      <c r="B857" s="126"/>
      <c r="C857" s="126"/>
      <c r="D857" s="126"/>
      <c r="E857" s="126"/>
      <c r="F857" s="67"/>
      <c r="G857" s="68"/>
      <c r="H857" s="69"/>
      <c r="I857" s="68"/>
    </row>
    <row r="858" spans="2:9" s="128" customFormat="1" ht="11.65" x14ac:dyDescent="0.35">
      <c r="B858" s="126"/>
      <c r="C858" s="126"/>
      <c r="D858" s="126"/>
      <c r="E858" s="126"/>
      <c r="F858" s="67"/>
      <c r="G858" s="68"/>
      <c r="H858" s="69"/>
      <c r="I858" s="68"/>
    </row>
    <row r="859" spans="2:9" s="128" customFormat="1" ht="11.65" x14ac:dyDescent="0.35">
      <c r="B859" s="126"/>
      <c r="C859" s="126"/>
      <c r="D859" s="126"/>
      <c r="E859" s="126"/>
      <c r="F859" s="67"/>
      <c r="G859" s="68"/>
      <c r="H859" s="69"/>
      <c r="I859" s="68"/>
    </row>
    <row r="860" spans="2:9" s="128" customFormat="1" ht="11.65" x14ac:dyDescent="0.35">
      <c r="B860" s="126"/>
      <c r="C860" s="126"/>
      <c r="D860" s="126"/>
      <c r="E860" s="126"/>
      <c r="F860" s="67"/>
      <c r="G860" s="68"/>
      <c r="H860" s="69"/>
      <c r="I860" s="68"/>
    </row>
    <row r="861" spans="2:9" s="128" customFormat="1" ht="11.65" x14ac:dyDescent="0.35">
      <c r="B861" s="126"/>
      <c r="C861" s="126"/>
      <c r="D861" s="126"/>
      <c r="E861" s="126"/>
      <c r="F861" s="67"/>
      <c r="G861" s="68"/>
      <c r="H861" s="69"/>
      <c r="I861" s="68"/>
    </row>
    <row r="862" spans="2:9" s="128" customFormat="1" ht="11.65" x14ac:dyDescent="0.35">
      <c r="B862" s="126"/>
      <c r="C862" s="126"/>
      <c r="D862" s="126"/>
      <c r="E862" s="126"/>
      <c r="F862" s="67"/>
      <c r="G862" s="68"/>
      <c r="H862" s="69"/>
      <c r="I862" s="68"/>
    </row>
    <row r="863" spans="2:9" s="128" customFormat="1" ht="11.65" x14ac:dyDescent="0.35">
      <c r="B863" s="126"/>
      <c r="C863" s="126"/>
      <c r="D863" s="126"/>
      <c r="E863" s="126"/>
      <c r="F863" s="67"/>
      <c r="G863" s="68"/>
      <c r="H863" s="69"/>
      <c r="I863" s="68"/>
    </row>
    <row r="864" spans="2:9" s="128" customFormat="1" ht="11.65" x14ac:dyDescent="0.35">
      <c r="B864" s="126"/>
      <c r="C864" s="126"/>
      <c r="D864" s="126"/>
      <c r="E864" s="126"/>
      <c r="F864" s="67"/>
      <c r="G864" s="68"/>
      <c r="H864" s="69"/>
      <c r="I864" s="68"/>
    </row>
    <row r="865" spans="2:9" s="128" customFormat="1" ht="11.65" x14ac:dyDescent="0.35">
      <c r="B865" s="126"/>
      <c r="C865" s="126"/>
      <c r="D865" s="126"/>
      <c r="E865" s="126"/>
      <c r="F865" s="67"/>
      <c r="G865" s="68"/>
      <c r="H865" s="69"/>
      <c r="I865" s="68"/>
    </row>
    <row r="866" spans="2:9" s="128" customFormat="1" ht="11.65" x14ac:dyDescent="0.35">
      <c r="B866" s="126"/>
      <c r="C866" s="126"/>
      <c r="D866" s="126"/>
      <c r="E866" s="126"/>
      <c r="F866" s="67"/>
      <c r="G866" s="68"/>
      <c r="H866" s="69"/>
      <c r="I866" s="68"/>
    </row>
    <row r="867" spans="2:9" s="128" customFormat="1" ht="11.65" x14ac:dyDescent="0.35">
      <c r="B867" s="126"/>
      <c r="C867" s="126"/>
      <c r="D867" s="126"/>
      <c r="E867" s="126"/>
      <c r="F867" s="67"/>
      <c r="G867" s="68"/>
      <c r="H867" s="69"/>
      <c r="I867" s="68"/>
    </row>
    <row r="868" spans="2:9" s="128" customFormat="1" ht="11.65" x14ac:dyDescent="0.35">
      <c r="B868" s="126"/>
      <c r="C868" s="126"/>
      <c r="D868" s="126"/>
      <c r="E868" s="126"/>
      <c r="F868" s="67"/>
      <c r="G868" s="68"/>
      <c r="H868" s="69"/>
      <c r="I868" s="68"/>
    </row>
    <row r="869" spans="2:9" s="128" customFormat="1" ht="11.65" x14ac:dyDescent="0.35">
      <c r="B869" s="126"/>
      <c r="C869" s="126"/>
      <c r="D869" s="126"/>
      <c r="E869" s="126"/>
      <c r="F869" s="67"/>
      <c r="G869" s="68"/>
      <c r="H869" s="69"/>
      <c r="I869" s="68"/>
    </row>
    <row r="870" spans="2:9" s="128" customFormat="1" ht="11.65" x14ac:dyDescent="0.35">
      <c r="B870" s="126"/>
      <c r="C870" s="126"/>
      <c r="D870" s="126"/>
      <c r="E870" s="126"/>
      <c r="F870" s="67"/>
      <c r="G870" s="68"/>
      <c r="H870" s="69"/>
      <c r="I870" s="68"/>
    </row>
    <row r="871" spans="2:9" s="128" customFormat="1" ht="11.65" x14ac:dyDescent="0.35">
      <c r="B871" s="126"/>
      <c r="C871" s="126"/>
      <c r="D871" s="126"/>
      <c r="E871" s="126"/>
      <c r="F871" s="67"/>
      <c r="G871" s="68"/>
      <c r="H871" s="69"/>
      <c r="I871" s="68"/>
    </row>
    <row r="872" spans="2:9" s="128" customFormat="1" ht="11.65" x14ac:dyDescent="0.35">
      <c r="B872" s="126"/>
      <c r="C872" s="126"/>
      <c r="D872" s="126"/>
      <c r="E872" s="126"/>
      <c r="F872" s="67"/>
      <c r="G872" s="68"/>
      <c r="H872" s="69"/>
      <c r="I872" s="68"/>
    </row>
    <row r="873" spans="2:9" s="128" customFormat="1" ht="11.65" x14ac:dyDescent="0.35">
      <c r="B873" s="126"/>
      <c r="C873" s="126"/>
      <c r="D873" s="126"/>
      <c r="E873" s="126"/>
      <c r="F873" s="67"/>
      <c r="G873" s="68"/>
      <c r="H873" s="69"/>
      <c r="I873" s="68"/>
    </row>
    <row r="874" spans="2:9" s="128" customFormat="1" ht="11.65" x14ac:dyDescent="0.35">
      <c r="B874" s="126"/>
      <c r="C874" s="126"/>
      <c r="D874" s="126"/>
      <c r="E874" s="126"/>
      <c r="F874" s="67"/>
      <c r="G874" s="68"/>
      <c r="H874" s="69"/>
      <c r="I874" s="68"/>
    </row>
    <row r="875" spans="2:9" s="128" customFormat="1" ht="11.65" x14ac:dyDescent="0.35">
      <c r="B875" s="126"/>
      <c r="C875" s="126"/>
      <c r="D875" s="126"/>
      <c r="E875" s="126"/>
      <c r="F875" s="67"/>
      <c r="G875" s="68"/>
      <c r="H875" s="69"/>
      <c r="I875" s="68"/>
    </row>
    <row r="876" spans="2:9" s="128" customFormat="1" ht="11.65" x14ac:dyDescent="0.35">
      <c r="B876" s="126"/>
      <c r="C876" s="126"/>
      <c r="D876" s="126"/>
      <c r="E876" s="126"/>
      <c r="F876" s="67"/>
      <c r="G876" s="68"/>
      <c r="H876" s="69"/>
      <c r="I876" s="68"/>
    </row>
    <row r="877" spans="2:9" s="128" customFormat="1" ht="11.65" x14ac:dyDescent="0.35">
      <c r="B877" s="126"/>
      <c r="C877" s="126"/>
      <c r="D877" s="126"/>
      <c r="E877" s="126"/>
      <c r="F877" s="67"/>
      <c r="G877" s="68"/>
      <c r="H877" s="69"/>
      <c r="I877" s="68"/>
    </row>
    <row r="878" spans="2:9" s="128" customFormat="1" ht="11.65" x14ac:dyDescent="0.35">
      <c r="B878" s="126"/>
      <c r="C878" s="126"/>
      <c r="D878" s="126"/>
      <c r="E878" s="126"/>
      <c r="F878" s="67"/>
      <c r="G878" s="68"/>
      <c r="H878" s="69"/>
      <c r="I878" s="68"/>
    </row>
    <row r="879" spans="2:9" s="128" customFormat="1" ht="11.65" x14ac:dyDescent="0.35">
      <c r="B879" s="126"/>
      <c r="C879" s="126"/>
      <c r="D879" s="126"/>
      <c r="E879" s="126"/>
      <c r="F879" s="67"/>
      <c r="G879" s="68"/>
      <c r="H879" s="69"/>
      <c r="I879" s="68"/>
    </row>
    <row r="880" spans="2:9" s="128" customFormat="1" ht="11.65" x14ac:dyDescent="0.35">
      <c r="B880" s="126"/>
      <c r="C880" s="126"/>
      <c r="D880" s="126"/>
      <c r="E880" s="126"/>
      <c r="F880" s="67"/>
      <c r="G880" s="68"/>
      <c r="H880" s="69"/>
      <c r="I880" s="68"/>
    </row>
    <row r="881" spans="2:9" s="128" customFormat="1" ht="11.65" x14ac:dyDescent="0.35">
      <c r="B881" s="126"/>
      <c r="C881" s="126"/>
      <c r="D881" s="126"/>
      <c r="E881" s="126"/>
      <c r="F881" s="67"/>
      <c r="G881" s="68"/>
      <c r="H881" s="69"/>
      <c r="I881" s="68"/>
    </row>
    <row r="882" spans="2:9" s="128" customFormat="1" ht="11.65" x14ac:dyDescent="0.35">
      <c r="B882" s="126"/>
      <c r="C882" s="126"/>
      <c r="D882" s="126"/>
      <c r="E882" s="126"/>
      <c r="F882" s="67"/>
      <c r="G882" s="68"/>
      <c r="H882" s="69"/>
      <c r="I882" s="68"/>
    </row>
    <row r="883" spans="2:9" s="128" customFormat="1" ht="11.65" x14ac:dyDescent="0.35">
      <c r="B883" s="126"/>
      <c r="C883" s="126"/>
      <c r="D883" s="126"/>
      <c r="E883" s="126"/>
      <c r="F883" s="67"/>
      <c r="G883" s="68"/>
      <c r="H883" s="69"/>
      <c r="I883" s="68"/>
    </row>
    <row r="884" spans="2:9" s="128" customFormat="1" ht="11.65" x14ac:dyDescent="0.35">
      <c r="B884" s="126"/>
      <c r="C884" s="126"/>
      <c r="D884" s="126"/>
      <c r="E884" s="126"/>
      <c r="F884" s="67"/>
      <c r="G884" s="68"/>
      <c r="H884" s="69"/>
      <c r="I884" s="68"/>
    </row>
    <row r="885" spans="2:9" s="128" customFormat="1" ht="11.65" x14ac:dyDescent="0.35">
      <c r="B885" s="126"/>
      <c r="C885" s="126"/>
      <c r="D885" s="126"/>
      <c r="E885" s="126"/>
      <c r="F885" s="67"/>
      <c r="G885" s="68"/>
      <c r="H885" s="69"/>
      <c r="I885" s="68"/>
    </row>
    <row r="886" spans="2:9" s="128" customFormat="1" ht="11.65" x14ac:dyDescent="0.35">
      <c r="B886" s="126"/>
      <c r="C886" s="126"/>
      <c r="D886" s="126"/>
      <c r="E886" s="126"/>
      <c r="F886" s="67"/>
      <c r="G886" s="68"/>
      <c r="H886" s="69"/>
      <c r="I886" s="68"/>
    </row>
    <row r="887" spans="2:9" s="128" customFormat="1" ht="11.65" x14ac:dyDescent="0.35">
      <c r="B887" s="126"/>
      <c r="C887" s="126"/>
      <c r="D887" s="126"/>
      <c r="E887" s="126"/>
      <c r="F887" s="67"/>
      <c r="G887" s="68"/>
      <c r="H887" s="69"/>
      <c r="I887" s="68"/>
    </row>
    <row r="888" spans="2:9" s="128" customFormat="1" ht="11.65" x14ac:dyDescent="0.35">
      <c r="B888" s="126"/>
      <c r="C888" s="126"/>
      <c r="D888" s="126"/>
      <c r="E888" s="126"/>
      <c r="F888" s="67"/>
      <c r="G888" s="68"/>
      <c r="H888" s="69"/>
      <c r="I888" s="68"/>
    </row>
    <row r="889" spans="2:9" s="128" customFormat="1" ht="11.65" x14ac:dyDescent="0.35">
      <c r="B889" s="126"/>
      <c r="C889" s="126"/>
      <c r="D889" s="126"/>
      <c r="E889" s="126"/>
      <c r="F889" s="67"/>
      <c r="G889" s="68"/>
      <c r="H889" s="69"/>
      <c r="I889" s="68"/>
    </row>
    <row r="890" spans="2:9" s="128" customFormat="1" ht="11.65" x14ac:dyDescent="0.35">
      <c r="B890" s="126"/>
      <c r="C890" s="126"/>
      <c r="D890" s="126"/>
      <c r="E890" s="126"/>
      <c r="F890" s="67"/>
      <c r="G890" s="68"/>
      <c r="H890" s="69"/>
      <c r="I890" s="68"/>
    </row>
    <row r="891" spans="2:9" s="128" customFormat="1" ht="11.65" x14ac:dyDescent="0.35">
      <c r="B891" s="126"/>
      <c r="C891" s="126"/>
      <c r="D891" s="126"/>
      <c r="E891" s="126"/>
      <c r="F891" s="67"/>
      <c r="G891" s="68"/>
      <c r="H891" s="69"/>
      <c r="I891" s="68"/>
    </row>
    <row r="892" spans="2:9" s="128" customFormat="1" ht="11.65" x14ac:dyDescent="0.35">
      <c r="B892" s="126"/>
      <c r="C892" s="126"/>
      <c r="D892" s="126"/>
      <c r="E892" s="126"/>
      <c r="F892" s="67"/>
      <c r="G892" s="68"/>
      <c r="H892" s="69"/>
      <c r="I892" s="68"/>
    </row>
    <row r="893" spans="2:9" s="128" customFormat="1" ht="11.65" x14ac:dyDescent="0.35">
      <c r="B893" s="126"/>
      <c r="C893" s="126"/>
      <c r="D893" s="126"/>
      <c r="E893" s="126"/>
      <c r="F893" s="67"/>
      <c r="G893" s="68"/>
      <c r="H893" s="69"/>
      <c r="I893" s="68"/>
    </row>
    <row r="894" spans="2:9" s="128" customFormat="1" ht="11.65" x14ac:dyDescent="0.35">
      <c r="B894" s="126"/>
      <c r="C894" s="126"/>
      <c r="D894" s="126"/>
      <c r="E894" s="126"/>
      <c r="F894" s="67"/>
      <c r="G894" s="68"/>
      <c r="H894" s="69"/>
      <c r="I894" s="68"/>
    </row>
    <row r="895" spans="2:9" s="128" customFormat="1" ht="11.65" x14ac:dyDescent="0.35">
      <c r="B895" s="126"/>
      <c r="C895" s="126"/>
      <c r="D895" s="126"/>
      <c r="E895" s="126"/>
      <c r="F895" s="67"/>
      <c r="G895" s="68"/>
      <c r="H895" s="69"/>
      <c r="I895" s="68"/>
    </row>
    <row r="896" spans="2:9" s="128" customFormat="1" ht="11.65" x14ac:dyDescent="0.35">
      <c r="B896" s="126"/>
      <c r="C896" s="126"/>
      <c r="D896" s="126"/>
      <c r="E896" s="126"/>
      <c r="F896" s="67"/>
      <c r="G896" s="68"/>
      <c r="H896" s="69"/>
      <c r="I896" s="68"/>
    </row>
    <row r="897" spans="2:9" s="128" customFormat="1" ht="11.65" x14ac:dyDescent="0.35">
      <c r="B897" s="126"/>
      <c r="C897" s="126"/>
      <c r="D897" s="126"/>
      <c r="E897" s="126"/>
      <c r="F897" s="67"/>
      <c r="G897" s="68"/>
      <c r="H897" s="69"/>
      <c r="I897" s="68"/>
    </row>
    <row r="898" spans="2:9" s="128" customFormat="1" ht="11.65" x14ac:dyDescent="0.35">
      <c r="B898" s="126"/>
      <c r="C898" s="126"/>
      <c r="D898" s="126"/>
      <c r="E898" s="126"/>
      <c r="F898" s="67"/>
      <c r="G898" s="68"/>
      <c r="H898" s="69"/>
      <c r="I898" s="68"/>
    </row>
    <row r="899" spans="2:9" s="128" customFormat="1" ht="11.65" x14ac:dyDescent="0.35">
      <c r="B899" s="126"/>
      <c r="C899" s="126"/>
      <c r="D899" s="126"/>
      <c r="E899" s="126"/>
      <c r="F899" s="67"/>
      <c r="G899" s="68"/>
      <c r="H899" s="69"/>
      <c r="I899" s="68"/>
    </row>
    <row r="900" spans="2:9" s="128" customFormat="1" ht="11.65" x14ac:dyDescent="0.35">
      <c r="B900" s="126"/>
      <c r="C900" s="126"/>
      <c r="D900" s="126"/>
      <c r="E900" s="126"/>
      <c r="F900" s="67"/>
      <c r="G900" s="68"/>
      <c r="H900" s="69"/>
      <c r="I900" s="68"/>
    </row>
    <row r="901" spans="2:9" s="128" customFormat="1" ht="11.65" x14ac:dyDescent="0.35">
      <c r="B901" s="126"/>
      <c r="C901" s="126"/>
      <c r="D901" s="126"/>
      <c r="E901" s="126"/>
      <c r="F901" s="67"/>
      <c r="G901" s="68"/>
      <c r="H901" s="69"/>
      <c r="I901" s="68"/>
    </row>
    <row r="902" spans="2:9" s="128" customFormat="1" ht="11.65" x14ac:dyDescent="0.35">
      <c r="B902" s="126"/>
      <c r="C902" s="126"/>
      <c r="D902" s="126"/>
      <c r="E902" s="126"/>
      <c r="F902" s="67"/>
      <c r="G902" s="68"/>
      <c r="H902" s="69"/>
      <c r="I902" s="68"/>
    </row>
    <row r="903" spans="2:9" s="128" customFormat="1" ht="11.65" x14ac:dyDescent="0.35">
      <c r="B903" s="126"/>
      <c r="C903" s="126"/>
      <c r="D903" s="126"/>
      <c r="E903" s="126"/>
      <c r="F903" s="67"/>
      <c r="G903" s="68"/>
      <c r="H903" s="69"/>
      <c r="I903" s="68"/>
    </row>
    <row r="904" spans="2:9" s="128" customFormat="1" ht="11.65" x14ac:dyDescent="0.35">
      <c r="B904" s="126"/>
      <c r="C904" s="126"/>
      <c r="D904" s="126"/>
      <c r="E904" s="126"/>
      <c r="F904" s="67"/>
      <c r="G904" s="68"/>
      <c r="H904" s="69"/>
      <c r="I904" s="68"/>
    </row>
    <row r="905" spans="2:9" s="128" customFormat="1" ht="11.65" x14ac:dyDescent="0.35">
      <c r="B905" s="126"/>
      <c r="C905" s="126"/>
      <c r="D905" s="126"/>
      <c r="E905" s="126"/>
      <c r="F905" s="67"/>
      <c r="G905" s="68"/>
      <c r="H905" s="69"/>
      <c r="I905" s="68"/>
    </row>
    <row r="906" spans="2:9" s="128" customFormat="1" ht="11.65" x14ac:dyDescent="0.35">
      <c r="B906" s="126"/>
      <c r="C906" s="126"/>
      <c r="D906" s="126"/>
      <c r="E906" s="126"/>
      <c r="F906" s="67"/>
      <c r="G906" s="68"/>
      <c r="H906" s="69"/>
      <c r="I906" s="68"/>
    </row>
    <row r="907" spans="2:9" s="128" customFormat="1" ht="11.65" x14ac:dyDescent="0.35">
      <c r="B907" s="126"/>
      <c r="C907" s="126"/>
      <c r="D907" s="126"/>
      <c r="E907" s="126"/>
      <c r="F907" s="67"/>
      <c r="G907" s="68"/>
      <c r="H907" s="69"/>
      <c r="I907" s="68"/>
    </row>
    <row r="908" spans="2:9" s="128" customFormat="1" ht="11.65" x14ac:dyDescent="0.35">
      <c r="B908" s="126"/>
      <c r="C908" s="126"/>
      <c r="D908" s="126"/>
      <c r="E908" s="126"/>
      <c r="F908" s="67"/>
      <c r="G908" s="68"/>
      <c r="H908" s="69"/>
      <c r="I908" s="68"/>
    </row>
    <row r="909" spans="2:9" s="128" customFormat="1" ht="11.65" x14ac:dyDescent="0.35">
      <c r="B909" s="126"/>
      <c r="C909" s="126"/>
      <c r="D909" s="126"/>
      <c r="E909" s="126"/>
      <c r="F909" s="67"/>
      <c r="G909" s="68"/>
      <c r="H909" s="69"/>
      <c r="I909" s="68"/>
    </row>
    <row r="910" spans="2:9" s="128" customFormat="1" ht="11.65" x14ac:dyDescent="0.35">
      <c r="B910" s="126"/>
      <c r="C910" s="126"/>
      <c r="D910" s="126"/>
      <c r="E910" s="126"/>
      <c r="F910" s="67"/>
      <c r="G910" s="68"/>
      <c r="H910" s="69"/>
      <c r="I910" s="68"/>
    </row>
    <row r="911" spans="2:9" s="128" customFormat="1" ht="11.65" x14ac:dyDescent="0.35">
      <c r="B911" s="126"/>
      <c r="C911" s="126"/>
      <c r="D911" s="126"/>
      <c r="E911" s="126"/>
      <c r="F911" s="67"/>
      <c r="G911" s="68"/>
      <c r="H911" s="69"/>
      <c r="I911" s="68"/>
    </row>
    <row r="912" spans="2:9" s="128" customFormat="1" ht="11.65" x14ac:dyDescent="0.35">
      <c r="B912" s="126"/>
      <c r="C912" s="126"/>
      <c r="D912" s="126"/>
      <c r="E912" s="126"/>
      <c r="F912" s="67"/>
      <c r="G912" s="68"/>
      <c r="H912" s="69"/>
      <c r="I912" s="68"/>
    </row>
    <row r="913" spans="2:9" s="128" customFormat="1" ht="11.65" x14ac:dyDescent="0.35">
      <c r="B913" s="126"/>
      <c r="C913" s="126"/>
      <c r="D913" s="126"/>
      <c r="E913" s="126"/>
      <c r="F913" s="67"/>
      <c r="G913" s="68"/>
      <c r="H913" s="69"/>
      <c r="I913" s="68"/>
    </row>
    <row r="914" spans="2:9" s="128" customFormat="1" ht="11.65" x14ac:dyDescent="0.35">
      <c r="B914" s="126"/>
      <c r="C914" s="126"/>
      <c r="D914" s="126"/>
      <c r="E914" s="126"/>
      <c r="F914" s="67"/>
      <c r="G914" s="68"/>
      <c r="H914" s="69"/>
      <c r="I914" s="68"/>
    </row>
    <row r="915" spans="2:9" s="128" customFormat="1" ht="11.65" x14ac:dyDescent="0.35">
      <c r="B915" s="126"/>
      <c r="C915" s="126"/>
      <c r="D915" s="126"/>
      <c r="E915" s="126"/>
      <c r="F915" s="67"/>
      <c r="G915" s="68"/>
      <c r="H915" s="69"/>
      <c r="I915" s="68"/>
    </row>
    <row r="916" spans="2:9" s="128" customFormat="1" ht="11.65" x14ac:dyDescent="0.35">
      <c r="B916" s="126"/>
      <c r="C916" s="126"/>
      <c r="D916" s="126"/>
      <c r="E916" s="126"/>
      <c r="F916" s="67"/>
      <c r="G916" s="68"/>
      <c r="H916" s="69"/>
      <c r="I916" s="68"/>
    </row>
    <row r="917" spans="2:9" s="128" customFormat="1" ht="11.65" x14ac:dyDescent="0.35">
      <c r="B917" s="126"/>
      <c r="C917" s="126"/>
      <c r="D917" s="126"/>
      <c r="E917" s="126"/>
      <c r="F917" s="67"/>
      <c r="G917" s="68"/>
      <c r="H917" s="69"/>
      <c r="I917" s="68"/>
    </row>
    <row r="918" spans="2:9" s="128" customFormat="1" ht="11.65" x14ac:dyDescent="0.35">
      <c r="B918" s="126"/>
      <c r="C918" s="126"/>
      <c r="D918" s="126"/>
      <c r="E918" s="126"/>
      <c r="F918" s="67"/>
      <c r="G918" s="68"/>
      <c r="H918" s="69"/>
      <c r="I918" s="68"/>
    </row>
    <row r="919" spans="2:9" s="128" customFormat="1" ht="11.65" x14ac:dyDescent="0.35">
      <c r="B919" s="126"/>
      <c r="C919" s="126"/>
      <c r="D919" s="126"/>
      <c r="E919" s="126"/>
      <c r="F919" s="67"/>
      <c r="G919" s="68"/>
      <c r="H919" s="69"/>
      <c r="I919" s="68"/>
    </row>
    <row r="920" spans="2:9" s="128" customFormat="1" ht="11.65" x14ac:dyDescent="0.35">
      <c r="B920" s="126"/>
      <c r="C920" s="126"/>
      <c r="D920" s="126"/>
      <c r="E920" s="126"/>
      <c r="F920" s="67"/>
      <c r="G920" s="68"/>
      <c r="H920" s="69"/>
      <c r="I920" s="68"/>
    </row>
    <row r="921" spans="2:9" s="128" customFormat="1" ht="11.65" x14ac:dyDescent="0.35">
      <c r="B921" s="126"/>
      <c r="C921" s="126"/>
      <c r="D921" s="126"/>
      <c r="E921" s="126"/>
      <c r="F921" s="67"/>
      <c r="G921" s="68"/>
      <c r="H921" s="69"/>
      <c r="I921" s="68"/>
    </row>
    <row r="922" spans="2:9" s="128" customFormat="1" ht="11.65" x14ac:dyDescent="0.35">
      <c r="B922" s="126"/>
      <c r="C922" s="126"/>
      <c r="D922" s="126"/>
      <c r="E922" s="126"/>
      <c r="F922" s="67"/>
      <c r="G922" s="68"/>
      <c r="H922" s="69"/>
      <c r="I922" s="68"/>
    </row>
    <row r="923" spans="2:9" s="128" customFormat="1" ht="11.65" x14ac:dyDescent="0.35">
      <c r="B923" s="126"/>
      <c r="C923" s="126"/>
      <c r="D923" s="126"/>
      <c r="E923" s="126"/>
      <c r="F923" s="67"/>
      <c r="G923" s="68"/>
      <c r="H923" s="69"/>
      <c r="I923" s="68"/>
    </row>
    <row r="924" spans="2:9" s="128" customFormat="1" ht="11.65" x14ac:dyDescent="0.35">
      <c r="B924" s="126"/>
      <c r="C924" s="126"/>
      <c r="D924" s="126"/>
      <c r="E924" s="126"/>
      <c r="F924" s="67"/>
      <c r="G924" s="68"/>
      <c r="H924" s="69"/>
      <c r="I924" s="68"/>
    </row>
    <row r="925" spans="2:9" s="128" customFormat="1" ht="11.65" x14ac:dyDescent="0.35">
      <c r="B925" s="126"/>
      <c r="C925" s="126"/>
      <c r="D925" s="126"/>
      <c r="E925" s="126"/>
      <c r="F925" s="67"/>
      <c r="G925" s="68"/>
      <c r="H925" s="69"/>
      <c r="I925" s="68"/>
    </row>
    <row r="926" spans="2:9" s="128" customFormat="1" ht="11.65" x14ac:dyDescent="0.35">
      <c r="B926" s="126"/>
      <c r="C926" s="126"/>
      <c r="D926" s="126"/>
      <c r="E926" s="126"/>
      <c r="F926" s="67"/>
      <c r="G926" s="68"/>
      <c r="H926" s="69"/>
      <c r="I926" s="68"/>
    </row>
    <row r="927" spans="2:9" s="128" customFormat="1" ht="11.65" x14ac:dyDescent="0.35">
      <c r="B927" s="126"/>
      <c r="C927" s="126"/>
      <c r="D927" s="126"/>
      <c r="E927" s="126"/>
      <c r="F927" s="67"/>
      <c r="G927" s="68"/>
      <c r="H927" s="69"/>
      <c r="I927" s="68"/>
    </row>
    <row r="928" spans="2:9" s="128" customFormat="1" ht="11.65" x14ac:dyDescent="0.35">
      <c r="B928" s="126"/>
      <c r="C928" s="126"/>
      <c r="D928" s="126"/>
      <c r="E928" s="126"/>
      <c r="F928" s="67"/>
      <c r="G928" s="68"/>
      <c r="H928" s="69"/>
      <c r="I928" s="68"/>
    </row>
    <row r="929" spans="2:9" s="128" customFormat="1" ht="11.65" x14ac:dyDescent="0.35">
      <c r="B929" s="126"/>
      <c r="C929" s="126"/>
      <c r="D929" s="126"/>
      <c r="E929" s="126"/>
      <c r="F929" s="67"/>
      <c r="G929" s="68"/>
      <c r="H929" s="69"/>
      <c r="I929" s="68"/>
    </row>
    <row r="930" spans="2:9" s="128" customFormat="1" ht="11.65" x14ac:dyDescent="0.35">
      <c r="B930" s="126"/>
      <c r="C930" s="126"/>
      <c r="D930" s="126"/>
      <c r="E930" s="126"/>
      <c r="F930" s="67"/>
      <c r="G930" s="68"/>
      <c r="H930" s="69"/>
      <c r="I930" s="68"/>
    </row>
    <row r="931" spans="2:9" s="128" customFormat="1" ht="11.65" x14ac:dyDescent="0.35">
      <c r="B931" s="126"/>
      <c r="C931" s="126"/>
      <c r="D931" s="126"/>
      <c r="E931" s="126"/>
      <c r="F931" s="67"/>
      <c r="G931" s="68"/>
      <c r="H931" s="69"/>
      <c r="I931" s="68"/>
    </row>
    <row r="932" spans="2:9" s="128" customFormat="1" ht="11.65" x14ac:dyDescent="0.35">
      <c r="B932" s="126"/>
      <c r="C932" s="126"/>
      <c r="D932" s="126"/>
      <c r="E932" s="126"/>
      <c r="F932" s="67"/>
      <c r="G932" s="68"/>
      <c r="H932" s="69"/>
      <c r="I932" s="68"/>
    </row>
    <row r="933" spans="2:9" s="128" customFormat="1" ht="11.65" x14ac:dyDescent="0.35">
      <c r="B933" s="126"/>
      <c r="C933" s="126"/>
      <c r="D933" s="126"/>
      <c r="E933" s="126"/>
      <c r="F933" s="67"/>
      <c r="G933" s="68"/>
      <c r="H933" s="69"/>
      <c r="I933" s="68"/>
    </row>
    <row r="934" spans="2:9" s="128" customFormat="1" ht="11.65" x14ac:dyDescent="0.35">
      <c r="B934" s="126"/>
      <c r="C934" s="126"/>
      <c r="D934" s="126"/>
      <c r="E934" s="126"/>
      <c r="F934" s="67"/>
      <c r="G934" s="68"/>
      <c r="H934" s="69"/>
      <c r="I934" s="68"/>
    </row>
    <row r="935" spans="2:9" s="128" customFormat="1" ht="11.65" x14ac:dyDescent="0.35">
      <c r="B935" s="126"/>
      <c r="C935" s="126"/>
      <c r="D935" s="126"/>
      <c r="E935" s="126"/>
      <c r="F935" s="67"/>
      <c r="G935" s="68"/>
      <c r="H935" s="69"/>
      <c r="I935" s="68"/>
    </row>
    <row r="936" spans="2:9" s="128" customFormat="1" ht="11.65" x14ac:dyDescent="0.35">
      <c r="B936" s="126"/>
      <c r="C936" s="126"/>
      <c r="D936" s="126"/>
      <c r="E936" s="126"/>
      <c r="F936" s="67"/>
      <c r="G936" s="68"/>
      <c r="H936" s="69"/>
      <c r="I936" s="68"/>
    </row>
    <row r="937" spans="2:9" s="128" customFormat="1" ht="11.65" x14ac:dyDescent="0.35">
      <c r="B937" s="126"/>
      <c r="C937" s="126"/>
      <c r="D937" s="126"/>
      <c r="E937" s="126"/>
      <c r="F937" s="67"/>
      <c r="G937" s="68"/>
      <c r="H937" s="69"/>
      <c r="I937" s="68"/>
    </row>
    <row r="938" spans="2:9" s="128" customFormat="1" ht="11.65" x14ac:dyDescent="0.35">
      <c r="B938" s="126"/>
      <c r="C938" s="126"/>
      <c r="D938" s="126"/>
      <c r="E938" s="126"/>
      <c r="F938" s="67"/>
      <c r="G938" s="68"/>
      <c r="H938" s="69"/>
      <c r="I938" s="68"/>
    </row>
    <row r="939" spans="2:9" s="128" customFormat="1" ht="11.65" x14ac:dyDescent="0.35">
      <c r="B939" s="126"/>
      <c r="C939" s="126"/>
      <c r="D939" s="126"/>
      <c r="E939" s="126"/>
      <c r="F939" s="67"/>
      <c r="G939" s="68"/>
      <c r="H939" s="69"/>
      <c r="I939" s="68"/>
    </row>
    <row r="940" spans="2:9" s="128" customFormat="1" ht="11.65" x14ac:dyDescent="0.35">
      <c r="B940" s="126"/>
      <c r="C940" s="126"/>
      <c r="D940" s="126"/>
      <c r="E940" s="126"/>
      <c r="F940" s="67"/>
      <c r="G940" s="68"/>
      <c r="H940" s="69"/>
      <c r="I940" s="68"/>
    </row>
    <row r="941" spans="2:9" s="128" customFormat="1" ht="11.65" x14ac:dyDescent="0.35">
      <c r="B941" s="126"/>
      <c r="C941" s="126"/>
      <c r="D941" s="126"/>
      <c r="E941" s="126"/>
      <c r="F941" s="67"/>
      <c r="G941" s="68"/>
      <c r="H941" s="69"/>
      <c r="I941" s="68"/>
    </row>
    <row r="942" spans="2:9" s="128" customFormat="1" ht="11.65" x14ac:dyDescent="0.35">
      <c r="B942" s="126"/>
      <c r="C942" s="126"/>
      <c r="D942" s="126"/>
      <c r="E942" s="126"/>
      <c r="F942" s="67"/>
      <c r="G942" s="68"/>
      <c r="H942" s="69"/>
      <c r="I942" s="68"/>
    </row>
    <row r="943" spans="2:9" s="128" customFormat="1" ht="11.65" x14ac:dyDescent="0.35">
      <c r="B943" s="126"/>
      <c r="C943" s="126"/>
      <c r="D943" s="126"/>
      <c r="E943" s="126"/>
      <c r="F943" s="67"/>
      <c r="G943" s="68"/>
      <c r="H943" s="69"/>
      <c r="I943" s="68"/>
    </row>
    <row r="944" spans="2:9" s="128" customFormat="1" ht="11.65" x14ac:dyDescent="0.35">
      <c r="B944" s="126"/>
      <c r="C944" s="126"/>
      <c r="D944" s="126"/>
      <c r="E944" s="126"/>
      <c r="F944" s="67"/>
      <c r="G944" s="68"/>
      <c r="H944" s="69"/>
      <c r="I944" s="68"/>
    </row>
    <row r="945" spans="2:9" s="128" customFormat="1" ht="11.65" x14ac:dyDescent="0.35">
      <c r="B945" s="126"/>
      <c r="C945" s="126"/>
      <c r="D945" s="126"/>
      <c r="E945" s="126"/>
      <c r="F945" s="67"/>
      <c r="G945" s="68"/>
      <c r="H945" s="69"/>
      <c r="I945" s="68"/>
    </row>
    <row r="946" spans="2:9" s="128" customFormat="1" ht="11.65" x14ac:dyDescent="0.35">
      <c r="B946" s="126"/>
      <c r="C946" s="126"/>
      <c r="D946" s="126"/>
      <c r="E946" s="126"/>
      <c r="F946" s="67"/>
      <c r="G946" s="68"/>
      <c r="H946" s="69"/>
      <c r="I946" s="68"/>
    </row>
    <row r="947" spans="2:9" s="128" customFormat="1" ht="11.65" x14ac:dyDescent="0.35">
      <c r="B947" s="126"/>
      <c r="C947" s="126"/>
      <c r="D947" s="126"/>
      <c r="E947" s="126"/>
      <c r="F947" s="67"/>
      <c r="G947" s="68"/>
      <c r="H947" s="69"/>
      <c r="I947" s="68"/>
    </row>
    <row r="948" spans="2:9" s="128" customFormat="1" ht="11.65" x14ac:dyDescent="0.35">
      <c r="B948" s="126"/>
      <c r="C948" s="126"/>
      <c r="D948" s="126"/>
      <c r="E948" s="126"/>
      <c r="F948" s="67"/>
      <c r="G948" s="68"/>
      <c r="H948" s="69"/>
      <c r="I948" s="68"/>
    </row>
    <row r="949" spans="2:9" s="128" customFormat="1" ht="11.65" x14ac:dyDescent="0.35">
      <c r="B949" s="126"/>
      <c r="C949" s="126"/>
      <c r="D949" s="126"/>
      <c r="E949" s="126"/>
      <c r="F949" s="67"/>
      <c r="G949" s="68"/>
      <c r="H949" s="69"/>
      <c r="I949" s="68"/>
    </row>
    <row r="950" spans="2:9" s="128" customFormat="1" ht="11.65" x14ac:dyDescent="0.35">
      <c r="B950" s="126"/>
      <c r="C950" s="126"/>
      <c r="D950" s="126"/>
      <c r="E950" s="126"/>
      <c r="F950" s="67"/>
      <c r="G950" s="68"/>
      <c r="H950" s="69"/>
      <c r="I950" s="68"/>
    </row>
    <row r="951" spans="2:9" s="128" customFormat="1" ht="11.65" x14ac:dyDescent="0.35">
      <c r="B951" s="126"/>
      <c r="C951" s="126"/>
      <c r="D951" s="126"/>
      <c r="E951" s="126"/>
      <c r="F951" s="67"/>
      <c r="G951" s="68"/>
      <c r="H951" s="69"/>
      <c r="I951" s="68"/>
    </row>
    <row r="952" spans="2:9" s="128" customFormat="1" ht="11.65" x14ac:dyDescent="0.35">
      <c r="B952" s="126"/>
      <c r="C952" s="126"/>
      <c r="D952" s="126"/>
      <c r="E952" s="126"/>
      <c r="F952" s="67"/>
      <c r="G952" s="68"/>
      <c r="H952" s="69"/>
      <c r="I952" s="68"/>
    </row>
    <row r="953" spans="2:9" s="128" customFormat="1" ht="11.65" x14ac:dyDescent="0.35">
      <c r="B953" s="126"/>
      <c r="C953" s="126"/>
      <c r="D953" s="126"/>
      <c r="E953" s="126"/>
      <c r="F953" s="67"/>
      <c r="G953" s="68"/>
      <c r="H953" s="69"/>
      <c r="I953" s="68"/>
    </row>
    <row r="954" spans="2:9" s="128" customFormat="1" ht="11.65" x14ac:dyDescent="0.35">
      <c r="B954" s="126"/>
      <c r="C954" s="126"/>
      <c r="D954" s="126"/>
      <c r="E954" s="126"/>
      <c r="F954" s="67"/>
      <c r="G954" s="68"/>
      <c r="H954" s="69"/>
      <c r="I954" s="68"/>
    </row>
    <row r="955" spans="2:9" s="128" customFormat="1" ht="11.65" x14ac:dyDescent="0.35">
      <c r="B955" s="126"/>
      <c r="C955" s="126"/>
      <c r="D955" s="126"/>
      <c r="E955" s="126"/>
      <c r="F955" s="67"/>
      <c r="G955" s="68"/>
      <c r="H955" s="69"/>
      <c r="I955" s="68"/>
    </row>
    <row r="956" spans="2:9" s="128" customFormat="1" ht="11.65" x14ac:dyDescent="0.35">
      <c r="B956" s="126"/>
      <c r="C956" s="126"/>
      <c r="D956" s="126"/>
      <c r="E956" s="126"/>
      <c r="F956" s="67"/>
      <c r="G956" s="68"/>
      <c r="H956" s="69"/>
      <c r="I956" s="68"/>
    </row>
    <row r="957" spans="2:9" s="128" customFormat="1" ht="11.65" x14ac:dyDescent="0.35">
      <c r="B957" s="126"/>
      <c r="C957" s="126"/>
      <c r="D957" s="126"/>
      <c r="E957" s="126"/>
      <c r="F957" s="67"/>
      <c r="G957" s="68"/>
      <c r="H957" s="69"/>
      <c r="I957" s="68"/>
    </row>
    <row r="958" spans="2:9" s="128" customFormat="1" ht="11.65" x14ac:dyDescent="0.35">
      <c r="B958" s="126"/>
      <c r="C958" s="126"/>
      <c r="D958" s="126"/>
      <c r="E958" s="126"/>
      <c r="F958" s="67"/>
      <c r="G958" s="68"/>
      <c r="H958" s="69"/>
      <c r="I958" s="68"/>
    </row>
    <row r="959" spans="2:9" s="128" customFormat="1" ht="11.65" x14ac:dyDescent="0.35">
      <c r="B959" s="126"/>
      <c r="C959" s="126"/>
      <c r="D959" s="126"/>
      <c r="E959" s="126"/>
      <c r="F959" s="67"/>
      <c r="G959" s="68"/>
      <c r="H959" s="69"/>
      <c r="I959" s="68"/>
    </row>
    <row r="960" spans="2:9" s="128" customFormat="1" ht="11.65" x14ac:dyDescent="0.35">
      <c r="B960" s="126"/>
      <c r="C960" s="126"/>
      <c r="D960" s="126"/>
      <c r="E960" s="126"/>
      <c r="F960" s="67"/>
      <c r="G960" s="68"/>
      <c r="H960" s="69"/>
      <c r="I960" s="68"/>
    </row>
    <row r="961" spans="2:9" s="128" customFormat="1" ht="11.65" x14ac:dyDescent="0.35">
      <c r="B961" s="126"/>
      <c r="C961" s="126"/>
      <c r="D961" s="126"/>
      <c r="E961" s="126"/>
      <c r="F961" s="67"/>
      <c r="G961" s="68"/>
      <c r="H961" s="69"/>
      <c r="I961" s="68"/>
    </row>
    <row r="962" spans="2:9" s="128" customFormat="1" ht="11.65" x14ac:dyDescent="0.35">
      <c r="B962" s="126"/>
      <c r="C962" s="126"/>
      <c r="D962" s="126"/>
      <c r="E962" s="126"/>
      <c r="F962" s="67"/>
      <c r="G962" s="68"/>
      <c r="H962" s="69"/>
      <c r="I962" s="68"/>
    </row>
    <row r="963" spans="2:9" s="128" customFormat="1" ht="11.65" x14ac:dyDescent="0.35">
      <c r="B963" s="126"/>
      <c r="C963" s="126"/>
      <c r="D963" s="126"/>
      <c r="E963" s="126"/>
      <c r="F963" s="67"/>
      <c r="G963" s="68"/>
      <c r="H963" s="69"/>
      <c r="I963" s="68"/>
    </row>
    <row r="964" spans="2:9" s="128" customFormat="1" ht="11.65" x14ac:dyDescent="0.35">
      <c r="B964" s="126"/>
      <c r="C964" s="126"/>
      <c r="D964" s="126"/>
      <c r="E964" s="126"/>
      <c r="F964" s="67"/>
      <c r="G964" s="68"/>
      <c r="H964" s="69"/>
      <c r="I964" s="68"/>
    </row>
    <row r="965" spans="2:9" s="128" customFormat="1" ht="11.65" x14ac:dyDescent="0.35">
      <c r="B965" s="126"/>
      <c r="C965" s="126"/>
      <c r="D965" s="126"/>
      <c r="E965" s="126"/>
      <c r="F965" s="67"/>
      <c r="G965" s="68"/>
      <c r="H965" s="69"/>
      <c r="I965" s="68"/>
    </row>
    <row r="966" spans="2:9" s="128" customFormat="1" ht="11.65" x14ac:dyDescent="0.35">
      <c r="B966" s="126"/>
      <c r="C966" s="126"/>
      <c r="D966" s="126"/>
      <c r="E966" s="126"/>
      <c r="F966" s="67"/>
      <c r="G966" s="68"/>
      <c r="H966" s="69"/>
      <c r="I966" s="68"/>
    </row>
    <row r="967" spans="2:9" s="128" customFormat="1" ht="11.65" x14ac:dyDescent="0.35">
      <c r="B967" s="126"/>
      <c r="C967" s="126"/>
      <c r="D967" s="126"/>
      <c r="E967" s="126"/>
      <c r="F967" s="67"/>
      <c r="G967" s="68"/>
      <c r="H967" s="69"/>
      <c r="I967" s="68"/>
    </row>
    <row r="968" spans="2:9" s="128" customFormat="1" ht="11.65" x14ac:dyDescent="0.35">
      <c r="B968" s="126"/>
      <c r="C968" s="126"/>
      <c r="D968" s="126"/>
      <c r="E968" s="126"/>
      <c r="F968" s="67"/>
      <c r="G968" s="68"/>
      <c r="H968" s="69"/>
      <c r="I968" s="68"/>
    </row>
    <row r="969" spans="2:9" s="128" customFormat="1" ht="11.65" x14ac:dyDescent="0.35">
      <c r="B969" s="126"/>
      <c r="C969" s="126"/>
      <c r="D969" s="126"/>
      <c r="E969" s="126"/>
      <c r="F969" s="67"/>
      <c r="G969" s="68"/>
      <c r="H969" s="69"/>
      <c r="I969" s="68"/>
    </row>
    <row r="970" spans="2:9" s="128" customFormat="1" ht="11.65" x14ac:dyDescent="0.35">
      <c r="B970" s="126"/>
      <c r="C970" s="126"/>
      <c r="D970" s="126"/>
      <c r="E970" s="126"/>
      <c r="F970" s="67"/>
      <c r="G970" s="68"/>
      <c r="H970" s="69"/>
      <c r="I970" s="68"/>
    </row>
    <row r="971" spans="2:9" s="128" customFormat="1" ht="11.65" x14ac:dyDescent="0.35">
      <c r="B971" s="126"/>
      <c r="C971" s="126"/>
      <c r="D971" s="126"/>
      <c r="E971" s="126"/>
      <c r="F971" s="67"/>
      <c r="G971" s="68"/>
      <c r="H971" s="69"/>
      <c r="I971" s="68"/>
    </row>
    <row r="972" spans="2:9" s="128" customFormat="1" ht="11.65" x14ac:dyDescent="0.35">
      <c r="B972" s="126"/>
      <c r="C972" s="126"/>
      <c r="D972" s="126"/>
      <c r="E972" s="126"/>
      <c r="F972" s="67"/>
      <c r="G972" s="68"/>
      <c r="H972" s="69"/>
      <c r="I972" s="68"/>
    </row>
    <row r="973" spans="2:9" s="128" customFormat="1" ht="11.65" x14ac:dyDescent="0.35">
      <c r="B973" s="126"/>
      <c r="C973" s="126"/>
      <c r="D973" s="126"/>
      <c r="E973" s="126"/>
      <c r="F973" s="67"/>
      <c r="G973" s="68"/>
      <c r="H973" s="69"/>
      <c r="I973" s="68"/>
    </row>
    <row r="974" spans="2:9" s="128" customFormat="1" ht="11.65" x14ac:dyDescent="0.35">
      <c r="B974" s="126"/>
      <c r="C974" s="126"/>
      <c r="D974" s="126"/>
      <c r="E974" s="126"/>
      <c r="F974" s="67"/>
      <c r="G974" s="68"/>
      <c r="H974" s="69"/>
      <c r="I974" s="68"/>
    </row>
    <row r="975" spans="2:9" s="128" customFormat="1" ht="11.65" x14ac:dyDescent="0.35">
      <c r="B975" s="126"/>
      <c r="C975" s="126"/>
      <c r="D975" s="126"/>
      <c r="E975" s="126"/>
      <c r="F975" s="67"/>
      <c r="G975" s="68"/>
      <c r="H975" s="69"/>
      <c r="I975" s="68"/>
    </row>
    <row r="976" spans="2:9" s="128" customFormat="1" ht="11.65" x14ac:dyDescent="0.35">
      <c r="B976" s="126"/>
      <c r="C976" s="126"/>
      <c r="D976" s="126"/>
      <c r="E976" s="126"/>
      <c r="F976" s="67"/>
      <c r="G976" s="68"/>
      <c r="H976" s="69"/>
      <c r="I976" s="68"/>
    </row>
    <row r="977" spans="2:9" s="128" customFormat="1" ht="11.65" x14ac:dyDescent="0.35">
      <c r="B977" s="126"/>
      <c r="C977" s="126"/>
      <c r="D977" s="126"/>
      <c r="E977" s="126"/>
      <c r="F977" s="67"/>
      <c r="G977" s="68"/>
      <c r="H977" s="69"/>
      <c r="I977" s="68"/>
    </row>
    <row r="978" spans="2:9" s="128" customFormat="1" ht="11.65" x14ac:dyDescent="0.35">
      <c r="B978" s="126"/>
      <c r="C978" s="126"/>
      <c r="D978" s="126"/>
      <c r="E978" s="126"/>
      <c r="F978" s="67"/>
      <c r="G978" s="68"/>
      <c r="H978" s="69"/>
      <c r="I978" s="68"/>
    </row>
    <row r="979" spans="2:9" s="128" customFormat="1" ht="11.65" x14ac:dyDescent="0.35">
      <c r="B979" s="126"/>
      <c r="C979" s="126"/>
      <c r="D979" s="126"/>
      <c r="E979" s="126"/>
      <c r="F979" s="67"/>
      <c r="G979" s="68"/>
      <c r="H979" s="69"/>
      <c r="I979" s="68"/>
    </row>
    <row r="980" spans="2:9" s="128" customFormat="1" ht="11.65" x14ac:dyDescent="0.35">
      <c r="B980" s="126"/>
      <c r="C980" s="126"/>
      <c r="D980" s="126"/>
      <c r="E980" s="126"/>
      <c r="F980" s="67"/>
      <c r="G980" s="68"/>
      <c r="H980" s="69"/>
      <c r="I980" s="68"/>
    </row>
    <row r="981" spans="2:9" s="128" customFormat="1" ht="11.65" x14ac:dyDescent="0.35">
      <c r="B981" s="126"/>
      <c r="C981" s="126"/>
      <c r="D981" s="126"/>
      <c r="E981" s="126"/>
      <c r="F981" s="67"/>
      <c r="G981" s="68"/>
      <c r="H981" s="69"/>
      <c r="I981" s="68"/>
    </row>
    <row r="982" spans="2:9" s="128" customFormat="1" ht="11.65" x14ac:dyDescent="0.35">
      <c r="B982" s="126"/>
      <c r="C982" s="126"/>
      <c r="D982" s="126"/>
      <c r="E982" s="126"/>
      <c r="F982" s="67"/>
      <c r="G982" s="68"/>
      <c r="H982" s="69"/>
      <c r="I982" s="68"/>
    </row>
    <row r="983" spans="2:9" s="128" customFormat="1" ht="11.65" x14ac:dyDescent="0.35">
      <c r="B983" s="126"/>
      <c r="C983" s="126"/>
      <c r="D983" s="126"/>
      <c r="E983" s="126"/>
      <c r="F983" s="67"/>
      <c r="G983" s="68"/>
      <c r="H983" s="69"/>
      <c r="I983" s="68"/>
    </row>
    <row r="984" spans="2:9" s="128" customFormat="1" ht="11.65" x14ac:dyDescent="0.35">
      <c r="B984" s="126"/>
      <c r="C984" s="126"/>
      <c r="D984" s="126"/>
      <c r="E984" s="126"/>
      <c r="F984" s="67"/>
      <c r="G984" s="68"/>
      <c r="H984" s="69"/>
      <c r="I984" s="68"/>
    </row>
    <row r="985" spans="2:9" s="128" customFormat="1" ht="11.65" x14ac:dyDescent="0.35">
      <c r="B985" s="126"/>
      <c r="C985" s="126"/>
      <c r="D985" s="126"/>
      <c r="E985" s="126"/>
      <c r="F985" s="67"/>
      <c r="G985" s="68"/>
      <c r="H985" s="69"/>
      <c r="I985" s="68"/>
    </row>
    <row r="986" spans="2:9" s="128" customFormat="1" ht="11.65" x14ac:dyDescent="0.35">
      <c r="B986" s="126"/>
      <c r="C986" s="126"/>
      <c r="D986" s="126"/>
      <c r="E986" s="126"/>
      <c r="F986" s="67"/>
      <c r="G986" s="68"/>
      <c r="H986" s="69"/>
      <c r="I986" s="68"/>
    </row>
    <row r="987" spans="2:9" s="128" customFormat="1" ht="11.65" x14ac:dyDescent="0.35">
      <c r="B987" s="126"/>
      <c r="C987" s="126"/>
      <c r="D987" s="126"/>
      <c r="E987" s="126"/>
      <c r="F987" s="67"/>
      <c r="G987" s="68"/>
      <c r="H987" s="69"/>
      <c r="I987" s="68"/>
    </row>
    <row r="988" spans="2:9" s="128" customFormat="1" ht="11.65" x14ac:dyDescent="0.35">
      <c r="B988" s="126"/>
      <c r="C988" s="126"/>
      <c r="D988" s="126"/>
      <c r="E988" s="126"/>
      <c r="F988" s="67"/>
      <c r="G988" s="68"/>
      <c r="H988" s="69"/>
      <c r="I988" s="68"/>
    </row>
    <row r="989" spans="2:9" s="128" customFormat="1" ht="11.65" x14ac:dyDescent="0.35">
      <c r="B989" s="126"/>
      <c r="C989" s="126"/>
      <c r="D989" s="126"/>
      <c r="E989" s="126"/>
      <c r="F989" s="67"/>
      <c r="G989" s="68"/>
      <c r="H989" s="69"/>
      <c r="I989" s="68"/>
    </row>
    <row r="990" spans="2:9" s="128" customFormat="1" ht="11.65" x14ac:dyDescent="0.35">
      <c r="B990" s="126"/>
      <c r="C990" s="126"/>
      <c r="D990" s="126"/>
      <c r="E990" s="126"/>
      <c r="F990" s="67"/>
      <c r="G990" s="68"/>
      <c r="H990" s="69"/>
      <c r="I990" s="68"/>
    </row>
    <row r="991" spans="2:9" s="128" customFormat="1" ht="11.65" x14ac:dyDescent="0.35">
      <c r="B991" s="126"/>
      <c r="C991" s="126"/>
      <c r="D991" s="126"/>
      <c r="E991" s="126"/>
      <c r="F991" s="67"/>
      <c r="G991" s="68"/>
      <c r="H991" s="69"/>
      <c r="I991" s="68"/>
    </row>
    <row r="992" spans="2:9" s="128" customFormat="1" ht="11.65" x14ac:dyDescent="0.35">
      <c r="B992" s="126"/>
      <c r="C992" s="126"/>
      <c r="D992" s="126"/>
      <c r="E992" s="126"/>
      <c r="F992" s="67"/>
      <c r="G992" s="68"/>
      <c r="H992" s="69"/>
      <c r="I992" s="68"/>
    </row>
    <row r="993" spans="2:9" s="128" customFormat="1" ht="11.65" x14ac:dyDescent="0.35">
      <c r="B993" s="126"/>
      <c r="C993" s="126"/>
      <c r="D993" s="126"/>
      <c r="E993" s="126"/>
      <c r="F993" s="67"/>
      <c r="G993" s="68"/>
      <c r="H993" s="69"/>
      <c r="I993" s="68"/>
    </row>
    <row r="994" spans="2:9" s="128" customFormat="1" ht="11.65" x14ac:dyDescent="0.35">
      <c r="B994" s="126"/>
      <c r="C994" s="126"/>
      <c r="D994" s="126"/>
      <c r="E994" s="126"/>
      <c r="F994" s="67"/>
      <c r="G994" s="68"/>
      <c r="H994" s="69"/>
      <c r="I994" s="68"/>
    </row>
    <row r="995" spans="2:9" s="128" customFormat="1" ht="11.65" x14ac:dyDescent="0.35">
      <c r="B995" s="126"/>
      <c r="C995" s="126"/>
      <c r="D995" s="126"/>
      <c r="E995" s="126"/>
      <c r="F995" s="67"/>
      <c r="G995" s="68"/>
      <c r="H995" s="69"/>
      <c r="I995" s="68"/>
    </row>
    <row r="996" spans="2:9" s="128" customFormat="1" ht="11.65" x14ac:dyDescent="0.35">
      <c r="B996" s="126"/>
      <c r="C996" s="126"/>
      <c r="D996" s="126"/>
      <c r="E996" s="126"/>
      <c r="F996" s="67"/>
      <c r="G996" s="68"/>
      <c r="H996" s="69"/>
      <c r="I996" s="68"/>
    </row>
    <row r="997" spans="2:9" s="128" customFormat="1" ht="11.65" x14ac:dyDescent="0.35">
      <c r="B997" s="126"/>
      <c r="C997" s="126"/>
      <c r="D997" s="126"/>
      <c r="E997" s="126"/>
      <c r="F997" s="67"/>
      <c r="G997" s="68"/>
      <c r="H997" s="69"/>
      <c r="I997" s="68"/>
    </row>
    <row r="998" spans="2:9" s="128" customFormat="1" ht="11.65" x14ac:dyDescent="0.35">
      <c r="B998" s="126"/>
      <c r="C998" s="126"/>
      <c r="D998" s="126"/>
      <c r="E998" s="126"/>
      <c r="F998" s="67"/>
      <c r="G998" s="68"/>
      <c r="H998" s="69"/>
      <c r="I998" s="68"/>
    </row>
    <row r="999" spans="2:9" s="128" customFormat="1" ht="11.65" x14ac:dyDescent="0.35">
      <c r="B999" s="126"/>
      <c r="C999" s="126"/>
      <c r="D999" s="126"/>
      <c r="E999" s="126"/>
      <c r="F999" s="67"/>
      <c r="G999" s="68"/>
      <c r="H999" s="69"/>
      <c r="I999" s="68"/>
    </row>
    <row r="1000" spans="2:9" s="128" customFormat="1" ht="11.65" x14ac:dyDescent="0.35">
      <c r="B1000" s="126"/>
      <c r="C1000" s="126"/>
      <c r="D1000" s="126"/>
      <c r="E1000" s="126"/>
      <c r="F1000" s="67"/>
      <c r="G1000" s="68"/>
      <c r="H1000" s="69"/>
      <c r="I1000" s="68"/>
    </row>
    <row r="1001" spans="2:9" s="128" customFormat="1" ht="11.65" x14ac:dyDescent="0.35">
      <c r="B1001" s="126"/>
      <c r="C1001" s="126"/>
      <c r="D1001" s="126"/>
      <c r="E1001" s="126"/>
      <c r="F1001" s="67"/>
      <c r="G1001" s="68"/>
      <c r="H1001" s="69"/>
      <c r="I1001" s="68"/>
    </row>
    <row r="1002" spans="2:9" s="128" customFormat="1" ht="11.65" x14ac:dyDescent="0.35">
      <c r="B1002" s="126"/>
      <c r="C1002" s="126"/>
      <c r="D1002" s="126"/>
      <c r="E1002" s="126"/>
      <c r="F1002" s="67"/>
      <c r="G1002" s="68"/>
      <c r="H1002" s="69"/>
      <c r="I1002" s="68"/>
    </row>
    <row r="1003" spans="2:9" s="128" customFormat="1" ht="11.65" x14ac:dyDescent="0.35">
      <c r="B1003" s="126"/>
      <c r="C1003" s="126"/>
      <c r="D1003" s="126"/>
      <c r="E1003" s="126"/>
      <c r="F1003" s="67"/>
      <c r="G1003" s="68"/>
      <c r="H1003" s="69"/>
      <c r="I1003" s="68"/>
    </row>
    <row r="1004" spans="2:9" s="128" customFormat="1" ht="11.65" x14ac:dyDescent="0.35">
      <c r="B1004" s="126"/>
      <c r="C1004" s="126"/>
      <c r="D1004" s="126"/>
      <c r="E1004" s="126"/>
      <c r="F1004" s="67"/>
      <c r="G1004" s="68"/>
      <c r="H1004" s="69"/>
      <c r="I1004" s="68"/>
    </row>
    <row r="1005" spans="2:9" s="128" customFormat="1" ht="11.65" x14ac:dyDescent="0.35">
      <c r="B1005" s="126"/>
      <c r="C1005" s="126"/>
      <c r="D1005" s="126"/>
      <c r="E1005" s="126"/>
      <c r="F1005" s="67"/>
      <c r="G1005" s="68"/>
      <c r="H1005" s="69"/>
      <c r="I1005" s="68"/>
    </row>
    <row r="1006" spans="2:9" s="128" customFormat="1" ht="11.65" x14ac:dyDescent="0.35">
      <c r="B1006" s="126"/>
      <c r="C1006" s="126"/>
      <c r="D1006" s="126"/>
      <c r="E1006" s="126"/>
      <c r="F1006" s="67"/>
      <c r="G1006" s="68"/>
      <c r="H1006" s="69"/>
      <c r="I1006" s="68"/>
    </row>
    <row r="1007" spans="2:9" s="128" customFormat="1" ht="11.65" x14ac:dyDescent="0.35">
      <c r="B1007" s="126"/>
      <c r="C1007" s="126"/>
      <c r="D1007" s="126"/>
      <c r="E1007" s="126"/>
      <c r="F1007" s="67"/>
      <c r="G1007" s="68"/>
      <c r="H1007" s="69"/>
      <c r="I1007" s="68"/>
    </row>
    <row r="1008" spans="2:9" s="128" customFormat="1" ht="11.65" x14ac:dyDescent="0.35">
      <c r="B1008" s="126"/>
      <c r="C1008" s="126"/>
      <c r="D1008" s="126"/>
      <c r="E1008" s="126"/>
      <c r="F1008" s="67"/>
      <c r="G1008" s="68"/>
      <c r="H1008" s="69"/>
      <c r="I1008" s="68"/>
    </row>
    <row r="1009" spans="2:9" s="128" customFormat="1" ht="11.65" x14ac:dyDescent="0.35">
      <c r="B1009" s="126"/>
      <c r="C1009" s="126"/>
      <c r="D1009" s="126"/>
      <c r="E1009" s="126"/>
      <c r="F1009" s="67"/>
      <c r="G1009" s="68"/>
      <c r="H1009" s="69"/>
      <c r="I1009" s="68"/>
    </row>
    <row r="1010" spans="2:9" s="128" customFormat="1" ht="11.65" x14ac:dyDescent="0.35">
      <c r="B1010" s="126"/>
      <c r="C1010" s="126"/>
      <c r="D1010" s="126"/>
      <c r="E1010" s="126"/>
      <c r="F1010" s="67"/>
      <c r="G1010" s="68"/>
      <c r="H1010" s="69"/>
      <c r="I1010" s="68"/>
    </row>
    <row r="1011" spans="2:9" s="128" customFormat="1" ht="11.65" x14ac:dyDescent="0.35">
      <c r="B1011" s="126"/>
      <c r="C1011" s="126"/>
      <c r="D1011" s="126"/>
      <c r="E1011" s="126"/>
      <c r="F1011" s="67"/>
      <c r="G1011" s="68"/>
      <c r="H1011" s="69"/>
      <c r="I1011" s="68"/>
    </row>
    <row r="1012" spans="2:9" s="128" customFormat="1" ht="11.65" x14ac:dyDescent="0.35">
      <c r="B1012" s="126"/>
      <c r="C1012" s="126"/>
      <c r="D1012" s="126"/>
      <c r="E1012" s="126"/>
      <c r="F1012" s="67"/>
      <c r="G1012" s="68"/>
      <c r="H1012" s="69"/>
      <c r="I1012" s="68"/>
    </row>
    <row r="1013" spans="2:9" s="128" customFormat="1" ht="11.65" x14ac:dyDescent="0.35">
      <c r="B1013" s="126"/>
      <c r="C1013" s="126"/>
      <c r="D1013" s="126"/>
      <c r="E1013" s="126"/>
      <c r="F1013" s="67"/>
      <c r="G1013" s="68"/>
      <c r="H1013" s="69"/>
      <c r="I1013" s="68"/>
    </row>
    <row r="1014" spans="2:9" s="128" customFormat="1" ht="11.65" x14ac:dyDescent="0.35">
      <c r="B1014" s="126"/>
      <c r="C1014" s="126"/>
      <c r="D1014" s="126"/>
      <c r="E1014" s="126"/>
      <c r="F1014" s="67"/>
      <c r="G1014" s="68"/>
      <c r="H1014" s="69"/>
      <c r="I1014" s="68"/>
    </row>
    <row r="1015" spans="2:9" s="128" customFormat="1" ht="11.65" x14ac:dyDescent="0.35">
      <c r="B1015" s="126"/>
      <c r="C1015" s="126"/>
      <c r="D1015" s="126"/>
      <c r="E1015" s="126"/>
      <c r="F1015" s="67"/>
      <c r="G1015" s="68"/>
      <c r="H1015" s="69"/>
      <c r="I1015" s="68"/>
    </row>
    <row r="1016" spans="2:9" s="128" customFormat="1" ht="11.65" x14ac:dyDescent="0.35">
      <c r="B1016" s="126"/>
      <c r="C1016" s="126"/>
      <c r="D1016" s="126"/>
      <c r="E1016" s="126"/>
      <c r="F1016" s="67"/>
      <c r="G1016" s="68"/>
      <c r="H1016" s="69"/>
      <c r="I1016" s="68"/>
    </row>
    <row r="1017" spans="2:9" s="128" customFormat="1" ht="11.65" x14ac:dyDescent="0.35">
      <c r="B1017" s="126"/>
      <c r="C1017" s="126"/>
      <c r="D1017" s="126"/>
      <c r="E1017" s="126"/>
      <c r="F1017" s="67"/>
      <c r="G1017" s="68"/>
      <c r="H1017" s="69"/>
      <c r="I1017" s="68"/>
    </row>
    <row r="1018" spans="2:9" s="128" customFormat="1" ht="11.65" x14ac:dyDescent="0.35">
      <c r="B1018" s="126"/>
      <c r="C1018" s="126"/>
      <c r="D1018" s="126"/>
      <c r="E1018" s="126"/>
      <c r="F1018" s="67"/>
      <c r="G1018" s="68"/>
      <c r="H1018" s="69"/>
      <c r="I1018" s="68"/>
    </row>
    <row r="1019" spans="2:9" s="128" customFormat="1" ht="11.65" x14ac:dyDescent="0.35">
      <c r="B1019" s="126"/>
      <c r="C1019" s="126"/>
      <c r="D1019" s="126"/>
      <c r="E1019" s="126"/>
      <c r="F1019" s="67"/>
      <c r="G1019" s="68"/>
      <c r="H1019" s="69"/>
      <c r="I1019" s="68"/>
    </row>
    <row r="1020" spans="2:9" s="128" customFormat="1" ht="11.65" x14ac:dyDescent="0.35">
      <c r="B1020" s="126"/>
      <c r="C1020" s="126"/>
      <c r="D1020" s="126"/>
      <c r="E1020" s="126"/>
      <c r="F1020" s="67"/>
      <c r="G1020" s="68"/>
      <c r="H1020" s="69"/>
      <c r="I1020" s="68"/>
    </row>
    <row r="1021" spans="2:9" s="128" customFormat="1" ht="11.65" x14ac:dyDescent="0.35">
      <c r="B1021" s="126"/>
      <c r="C1021" s="126"/>
      <c r="D1021" s="126"/>
      <c r="E1021" s="126"/>
      <c r="F1021" s="67"/>
      <c r="G1021" s="68"/>
      <c r="H1021" s="69"/>
      <c r="I1021" s="68"/>
    </row>
    <row r="1022" spans="2:9" s="128" customFormat="1" ht="11.65" x14ac:dyDescent="0.35">
      <c r="B1022" s="126"/>
      <c r="C1022" s="126"/>
      <c r="D1022" s="126"/>
      <c r="E1022" s="126"/>
      <c r="F1022" s="67"/>
      <c r="G1022" s="68"/>
      <c r="H1022" s="69"/>
      <c r="I1022" s="68"/>
    </row>
    <row r="1023" spans="2:9" s="128" customFormat="1" ht="11.65" x14ac:dyDescent="0.35">
      <c r="B1023" s="126"/>
      <c r="C1023" s="126"/>
      <c r="D1023" s="126"/>
      <c r="E1023" s="126"/>
      <c r="F1023" s="67"/>
      <c r="G1023" s="68"/>
      <c r="H1023" s="69"/>
      <c r="I1023" s="68"/>
    </row>
    <row r="1024" spans="2:9" s="128" customFormat="1" ht="11.65" x14ac:dyDescent="0.35">
      <c r="B1024" s="126"/>
      <c r="C1024" s="126"/>
      <c r="D1024" s="126"/>
      <c r="E1024" s="126"/>
      <c r="F1024" s="67"/>
      <c r="G1024" s="68"/>
      <c r="H1024" s="69"/>
      <c r="I1024" s="68"/>
    </row>
    <row r="1025" spans="2:9" s="128" customFormat="1" ht="11.65" x14ac:dyDescent="0.35">
      <c r="B1025" s="126"/>
      <c r="C1025" s="126"/>
      <c r="D1025" s="126"/>
      <c r="E1025" s="126"/>
      <c r="F1025" s="67"/>
      <c r="G1025" s="68"/>
      <c r="H1025" s="69"/>
      <c r="I1025" s="68"/>
    </row>
    <row r="1026" spans="2:9" s="128" customFormat="1" ht="11.65" x14ac:dyDescent="0.35">
      <c r="B1026" s="126"/>
      <c r="C1026" s="126"/>
      <c r="D1026" s="126"/>
      <c r="E1026" s="126"/>
      <c r="F1026" s="67"/>
      <c r="G1026" s="68"/>
      <c r="H1026" s="69"/>
      <c r="I1026" s="68"/>
    </row>
    <row r="1027" spans="2:9" s="128" customFormat="1" ht="11.65" x14ac:dyDescent="0.35">
      <c r="B1027" s="126"/>
      <c r="C1027" s="126"/>
      <c r="D1027" s="126"/>
      <c r="E1027" s="126"/>
      <c r="F1027" s="67"/>
      <c r="G1027" s="68"/>
      <c r="H1027" s="69"/>
      <c r="I1027" s="68"/>
    </row>
    <row r="1028" spans="2:9" s="128" customFormat="1" ht="11.65" x14ac:dyDescent="0.35">
      <c r="B1028" s="126"/>
      <c r="C1028" s="126"/>
      <c r="D1028" s="126"/>
      <c r="E1028" s="126"/>
      <c r="F1028" s="67"/>
      <c r="G1028" s="68"/>
      <c r="H1028" s="69"/>
      <c r="I1028" s="68"/>
    </row>
    <row r="1029" spans="2:9" s="128" customFormat="1" ht="11.65" x14ac:dyDescent="0.35">
      <c r="B1029" s="126"/>
      <c r="C1029" s="126"/>
      <c r="D1029" s="126"/>
      <c r="E1029" s="126"/>
      <c r="F1029" s="67"/>
      <c r="G1029" s="68"/>
      <c r="H1029" s="69"/>
      <c r="I1029" s="68"/>
    </row>
    <row r="1030" spans="2:9" s="128" customFormat="1" ht="11.65" x14ac:dyDescent="0.35">
      <c r="B1030" s="126"/>
      <c r="C1030" s="126"/>
      <c r="D1030" s="126"/>
      <c r="E1030" s="126"/>
      <c r="F1030" s="67"/>
      <c r="G1030" s="68"/>
      <c r="H1030" s="69"/>
      <c r="I1030" s="68"/>
    </row>
    <row r="1031" spans="2:9" s="128" customFormat="1" ht="11.65" x14ac:dyDescent="0.35">
      <c r="B1031" s="126"/>
      <c r="C1031" s="126"/>
      <c r="D1031" s="126"/>
      <c r="E1031" s="126"/>
      <c r="F1031" s="67"/>
      <c r="G1031" s="68"/>
      <c r="H1031" s="69"/>
      <c r="I1031" s="68"/>
    </row>
    <row r="1032" spans="2:9" s="128" customFormat="1" ht="11.65" x14ac:dyDescent="0.35">
      <c r="B1032" s="126"/>
      <c r="C1032" s="126"/>
      <c r="D1032" s="126"/>
      <c r="E1032" s="126"/>
      <c r="F1032" s="67"/>
      <c r="G1032" s="68"/>
      <c r="H1032" s="69"/>
      <c r="I1032" s="68"/>
    </row>
    <row r="1033" spans="2:9" s="128" customFormat="1" ht="11.65" x14ac:dyDescent="0.35">
      <c r="B1033" s="126"/>
      <c r="C1033" s="126"/>
      <c r="D1033" s="126"/>
      <c r="E1033" s="126"/>
      <c r="F1033" s="67"/>
      <c r="G1033" s="68"/>
      <c r="H1033" s="69"/>
      <c r="I1033" s="68"/>
    </row>
    <row r="1034" spans="2:9" s="128" customFormat="1" ht="11.65" x14ac:dyDescent="0.35">
      <c r="B1034" s="126"/>
      <c r="C1034" s="126"/>
      <c r="D1034" s="126"/>
      <c r="E1034" s="126"/>
      <c r="F1034" s="67"/>
      <c r="G1034" s="68"/>
      <c r="H1034" s="69"/>
      <c r="I1034" s="68"/>
    </row>
    <row r="1035" spans="2:9" s="128" customFormat="1" ht="11.65" x14ac:dyDescent="0.35">
      <c r="B1035" s="126"/>
      <c r="C1035" s="126"/>
      <c r="D1035" s="126"/>
      <c r="E1035" s="126"/>
      <c r="F1035" s="67"/>
      <c r="G1035" s="68"/>
      <c r="H1035" s="69"/>
      <c r="I1035" s="68"/>
    </row>
    <row r="1036" spans="2:9" s="128" customFormat="1" ht="11.65" x14ac:dyDescent="0.35">
      <c r="B1036" s="126"/>
      <c r="C1036" s="126"/>
      <c r="D1036" s="126"/>
      <c r="E1036" s="126"/>
      <c r="F1036" s="67"/>
      <c r="G1036" s="68"/>
      <c r="H1036" s="69"/>
      <c r="I1036" s="68"/>
    </row>
    <row r="1037" spans="2:9" s="128" customFormat="1" ht="11.65" x14ac:dyDescent="0.35">
      <c r="B1037" s="126"/>
      <c r="C1037" s="126"/>
      <c r="D1037" s="126"/>
      <c r="E1037" s="126"/>
      <c r="F1037" s="67"/>
      <c r="G1037" s="68"/>
      <c r="H1037" s="69"/>
      <c r="I1037" s="68"/>
    </row>
    <row r="1038" spans="2:9" s="128" customFormat="1" ht="11.65" x14ac:dyDescent="0.35">
      <c r="B1038" s="126"/>
      <c r="C1038" s="126"/>
      <c r="D1038" s="126"/>
      <c r="E1038" s="126"/>
      <c r="F1038" s="67"/>
      <c r="G1038" s="68"/>
      <c r="H1038" s="69"/>
      <c r="I1038" s="68"/>
    </row>
    <row r="1039" spans="2:9" s="128" customFormat="1" ht="11.65" x14ac:dyDescent="0.35">
      <c r="B1039" s="126"/>
      <c r="C1039" s="126"/>
      <c r="D1039" s="126"/>
      <c r="E1039" s="126"/>
      <c r="F1039" s="67"/>
      <c r="G1039" s="68"/>
      <c r="H1039" s="69"/>
      <c r="I1039" s="68"/>
    </row>
    <row r="1040" spans="2:9" s="128" customFormat="1" ht="11.65" x14ac:dyDescent="0.35">
      <c r="B1040" s="126"/>
      <c r="C1040" s="126"/>
      <c r="D1040" s="126"/>
      <c r="E1040" s="126"/>
      <c r="F1040" s="67"/>
      <c r="G1040" s="68"/>
      <c r="H1040" s="69"/>
      <c r="I1040" s="68"/>
    </row>
    <row r="1041" spans="2:9" s="128" customFormat="1" ht="11.65" x14ac:dyDescent="0.35">
      <c r="B1041" s="126"/>
      <c r="C1041" s="126"/>
      <c r="D1041" s="126"/>
      <c r="E1041" s="126"/>
      <c r="F1041" s="67"/>
      <c r="G1041" s="68"/>
      <c r="H1041" s="69"/>
      <c r="I1041" s="68"/>
    </row>
    <row r="1042" spans="2:9" s="128" customFormat="1" ht="11.65" x14ac:dyDescent="0.35">
      <c r="B1042" s="126"/>
      <c r="C1042" s="126"/>
      <c r="D1042" s="126"/>
      <c r="E1042" s="126"/>
      <c r="F1042" s="67"/>
      <c r="G1042" s="68"/>
      <c r="H1042" s="69"/>
      <c r="I1042" s="68"/>
    </row>
    <row r="1043" spans="2:9" s="128" customFormat="1" ht="11.65" x14ac:dyDescent="0.35">
      <c r="B1043" s="126"/>
      <c r="C1043" s="126"/>
      <c r="D1043" s="126"/>
      <c r="E1043" s="126"/>
      <c r="F1043" s="67"/>
      <c r="G1043" s="68"/>
      <c r="H1043" s="69"/>
      <c r="I1043" s="68"/>
    </row>
    <row r="1044" spans="2:9" s="128" customFormat="1" ht="11.65" x14ac:dyDescent="0.35">
      <c r="B1044" s="126"/>
      <c r="C1044" s="126"/>
      <c r="D1044" s="126"/>
      <c r="E1044" s="126"/>
      <c r="F1044" s="67"/>
      <c r="G1044" s="68"/>
      <c r="H1044" s="69"/>
      <c r="I1044" s="68"/>
    </row>
    <row r="1045" spans="2:9" s="128" customFormat="1" ht="11.65" x14ac:dyDescent="0.35">
      <c r="B1045" s="126"/>
      <c r="C1045" s="126"/>
      <c r="D1045" s="126"/>
      <c r="E1045" s="126"/>
      <c r="F1045" s="67"/>
      <c r="G1045" s="68"/>
      <c r="H1045" s="69"/>
      <c r="I1045" s="68"/>
    </row>
    <row r="1046" spans="2:9" s="128" customFormat="1" ht="11.65" x14ac:dyDescent="0.35">
      <c r="B1046" s="126"/>
      <c r="C1046" s="126"/>
      <c r="D1046" s="126"/>
      <c r="E1046" s="126"/>
      <c r="F1046" s="67"/>
      <c r="G1046" s="68"/>
      <c r="H1046" s="69"/>
      <c r="I1046" s="68"/>
    </row>
    <row r="1047" spans="2:9" s="128" customFormat="1" ht="11.65" x14ac:dyDescent="0.35">
      <c r="B1047" s="126"/>
      <c r="C1047" s="126"/>
      <c r="D1047" s="126"/>
      <c r="E1047" s="126"/>
      <c r="F1047" s="67"/>
      <c r="G1047" s="68"/>
      <c r="H1047" s="69"/>
      <c r="I1047" s="68"/>
    </row>
    <row r="1048" spans="2:9" s="128" customFormat="1" ht="11.65" x14ac:dyDescent="0.35">
      <c r="B1048" s="126"/>
      <c r="C1048" s="126"/>
      <c r="D1048" s="126"/>
      <c r="E1048" s="126"/>
      <c r="F1048" s="67"/>
      <c r="G1048" s="68"/>
      <c r="H1048" s="69"/>
      <c r="I1048" s="68"/>
    </row>
    <row r="1049" spans="2:9" s="128" customFormat="1" ht="11.65" x14ac:dyDescent="0.35">
      <c r="B1049" s="126"/>
      <c r="C1049" s="126"/>
      <c r="D1049" s="126"/>
      <c r="E1049" s="126"/>
      <c r="F1049" s="67"/>
      <c r="G1049" s="68"/>
      <c r="H1049" s="69"/>
      <c r="I1049" s="68"/>
    </row>
    <row r="1050" spans="2:9" s="128" customFormat="1" ht="11.65" x14ac:dyDescent="0.35">
      <c r="B1050" s="126"/>
      <c r="C1050" s="126"/>
      <c r="D1050" s="126"/>
      <c r="E1050" s="126"/>
      <c r="F1050" s="67"/>
      <c r="G1050" s="68"/>
      <c r="H1050" s="69"/>
      <c r="I1050" s="68"/>
    </row>
    <row r="1051" spans="2:9" s="128" customFormat="1" ht="11.65" x14ac:dyDescent="0.35">
      <c r="B1051" s="126"/>
      <c r="C1051" s="126"/>
      <c r="D1051" s="126"/>
      <c r="E1051" s="126"/>
      <c r="F1051" s="67"/>
      <c r="G1051" s="68"/>
      <c r="H1051" s="69"/>
      <c r="I1051" s="68"/>
    </row>
    <row r="1052" spans="2:9" s="128" customFormat="1" ht="11.65" x14ac:dyDescent="0.35">
      <c r="B1052" s="126"/>
      <c r="C1052" s="126"/>
      <c r="D1052" s="126"/>
      <c r="E1052" s="126"/>
      <c r="F1052" s="67"/>
      <c r="G1052" s="68"/>
      <c r="H1052" s="69"/>
      <c r="I1052" s="68"/>
    </row>
    <row r="1053" spans="2:9" s="128" customFormat="1" ht="11.65" x14ac:dyDescent="0.35">
      <c r="B1053" s="126"/>
      <c r="C1053" s="126"/>
      <c r="D1053" s="126"/>
      <c r="E1053" s="126"/>
      <c r="F1053" s="67"/>
      <c r="G1053" s="68"/>
      <c r="H1053" s="69"/>
      <c r="I1053" s="68"/>
    </row>
    <row r="1054" spans="2:9" s="128" customFormat="1" ht="11.65" x14ac:dyDescent="0.35">
      <c r="B1054" s="126"/>
      <c r="C1054" s="126"/>
      <c r="D1054" s="126"/>
      <c r="E1054" s="126"/>
      <c r="F1054" s="67"/>
      <c r="G1054" s="68"/>
      <c r="H1054" s="69"/>
      <c r="I1054" s="68"/>
    </row>
    <row r="1055" spans="2:9" s="128" customFormat="1" ht="11.65" x14ac:dyDescent="0.35">
      <c r="B1055" s="126"/>
      <c r="C1055" s="126"/>
      <c r="D1055" s="126"/>
      <c r="E1055" s="126"/>
      <c r="F1055" s="67"/>
      <c r="G1055" s="68"/>
      <c r="H1055" s="69"/>
      <c r="I1055" s="68"/>
    </row>
    <row r="1056" spans="2:9" s="128" customFormat="1" ht="11.65" x14ac:dyDescent="0.35">
      <c r="B1056" s="126"/>
      <c r="C1056" s="126"/>
      <c r="D1056" s="126"/>
      <c r="E1056" s="126"/>
      <c r="F1056" s="67"/>
      <c r="G1056" s="68"/>
      <c r="H1056" s="69"/>
      <c r="I1056" s="68"/>
    </row>
    <row r="1057" spans="2:9" s="128" customFormat="1" ht="11.65" x14ac:dyDescent="0.35">
      <c r="B1057" s="126"/>
      <c r="C1057" s="126"/>
      <c r="D1057" s="126"/>
      <c r="E1057" s="126"/>
      <c r="F1057" s="67"/>
      <c r="G1057" s="68"/>
      <c r="H1057" s="69"/>
      <c r="I1057" s="68"/>
    </row>
    <row r="1058" spans="2:9" s="128" customFormat="1" ht="11.65" x14ac:dyDescent="0.35">
      <c r="B1058" s="126"/>
      <c r="C1058" s="126"/>
      <c r="D1058" s="126"/>
      <c r="E1058" s="126"/>
      <c r="F1058" s="67"/>
      <c r="G1058" s="68"/>
      <c r="H1058" s="69"/>
      <c r="I1058" s="68"/>
    </row>
    <row r="1059" spans="2:9" s="128" customFormat="1" ht="11.65" x14ac:dyDescent="0.35">
      <c r="B1059" s="126"/>
      <c r="C1059" s="126"/>
      <c r="D1059" s="126"/>
      <c r="E1059" s="126"/>
      <c r="F1059" s="67"/>
      <c r="G1059" s="68"/>
      <c r="H1059" s="69"/>
      <c r="I1059" s="68"/>
    </row>
    <row r="1060" spans="2:9" s="128" customFormat="1" ht="11.65" x14ac:dyDescent="0.35">
      <c r="B1060" s="126"/>
      <c r="C1060" s="126"/>
      <c r="D1060" s="126"/>
      <c r="E1060" s="126"/>
      <c r="F1060" s="67"/>
      <c r="G1060" s="68"/>
      <c r="H1060" s="69"/>
      <c r="I1060" s="68"/>
    </row>
    <row r="1061" spans="2:9" s="128" customFormat="1" ht="11.65" x14ac:dyDescent="0.35">
      <c r="B1061" s="126"/>
      <c r="C1061" s="126"/>
      <c r="D1061" s="126"/>
      <c r="E1061" s="126"/>
      <c r="F1061" s="67"/>
      <c r="G1061" s="68"/>
      <c r="H1061" s="69"/>
      <c r="I1061" s="68"/>
    </row>
    <row r="1062" spans="2:9" s="128" customFormat="1" ht="11.65" x14ac:dyDescent="0.35">
      <c r="B1062" s="126"/>
      <c r="C1062" s="126"/>
      <c r="D1062" s="126"/>
      <c r="E1062" s="126"/>
      <c r="F1062" s="67"/>
      <c r="G1062" s="68"/>
      <c r="H1062" s="69"/>
      <c r="I1062" s="68"/>
    </row>
    <row r="1063" spans="2:9" s="128" customFormat="1" ht="11.65" x14ac:dyDescent="0.35">
      <c r="B1063" s="126"/>
      <c r="C1063" s="126"/>
      <c r="D1063" s="126"/>
      <c r="E1063" s="126"/>
      <c r="F1063" s="67"/>
      <c r="G1063" s="68"/>
      <c r="H1063" s="69"/>
      <c r="I1063" s="68"/>
    </row>
    <row r="1064" spans="2:9" s="128" customFormat="1" ht="11.65" x14ac:dyDescent="0.35">
      <c r="B1064" s="126"/>
      <c r="C1064" s="126"/>
      <c r="D1064" s="126"/>
      <c r="E1064" s="126"/>
      <c r="F1064" s="67"/>
      <c r="G1064" s="68"/>
      <c r="H1064" s="69"/>
      <c r="I1064" s="68"/>
    </row>
    <row r="1065" spans="2:9" s="128" customFormat="1" ht="11.65" x14ac:dyDescent="0.35">
      <c r="B1065" s="126"/>
      <c r="C1065" s="126"/>
      <c r="D1065" s="126"/>
      <c r="E1065" s="126"/>
      <c r="F1065" s="67"/>
      <c r="G1065" s="68"/>
      <c r="H1065" s="69"/>
      <c r="I1065" s="68"/>
    </row>
    <row r="1066" spans="2:9" s="128" customFormat="1" ht="11.65" x14ac:dyDescent="0.35">
      <c r="B1066" s="126"/>
      <c r="C1066" s="126"/>
      <c r="D1066" s="126"/>
      <c r="E1066" s="126"/>
      <c r="F1066" s="67"/>
      <c r="G1066" s="68"/>
      <c r="H1066" s="69"/>
      <c r="I1066" s="68"/>
    </row>
    <row r="1067" spans="2:9" s="128" customFormat="1" ht="11.65" x14ac:dyDescent="0.35">
      <c r="B1067" s="126"/>
      <c r="C1067" s="126"/>
      <c r="D1067" s="126"/>
      <c r="E1067" s="126"/>
      <c r="F1067" s="67"/>
      <c r="G1067" s="68"/>
      <c r="H1067" s="69"/>
      <c r="I1067" s="68"/>
    </row>
    <row r="1068" spans="2:9" s="128" customFormat="1" ht="11.65" x14ac:dyDescent="0.35">
      <c r="B1068" s="126"/>
      <c r="C1068" s="126"/>
      <c r="D1068" s="126"/>
      <c r="E1068" s="126"/>
      <c r="F1068" s="67"/>
      <c r="G1068" s="68"/>
      <c r="H1068" s="69"/>
      <c r="I1068" s="68"/>
    </row>
    <row r="1069" spans="2:9" s="128" customFormat="1" ht="11.65" x14ac:dyDescent="0.35">
      <c r="B1069" s="126"/>
      <c r="C1069" s="126"/>
      <c r="D1069" s="126"/>
      <c r="E1069" s="126"/>
      <c r="F1069" s="67"/>
      <c r="G1069" s="68"/>
      <c r="H1069" s="69"/>
      <c r="I1069" s="68"/>
    </row>
    <row r="1070" spans="2:9" s="128" customFormat="1" ht="11.65" x14ac:dyDescent="0.35">
      <c r="B1070" s="126"/>
      <c r="C1070" s="126"/>
      <c r="D1070" s="126"/>
      <c r="E1070" s="126"/>
      <c r="F1070" s="67"/>
      <c r="G1070" s="68"/>
      <c r="H1070" s="69"/>
      <c r="I1070" s="68"/>
    </row>
    <row r="1071" spans="2:9" s="128" customFormat="1" ht="11.65" x14ac:dyDescent="0.35">
      <c r="B1071" s="126"/>
      <c r="C1071" s="126"/>
      <c r="D1071" s="126"/>
      <c r="E1071" s="126"/>
      <c r="F1071" s="67"/>
      <c r="G1071" s="68"/>
      <c r="H1071" s="69"/>
      <c r="I1071" s="68"/>
    </row>
    <row r="1072" spans="2:9" s="128" customFormat="1" ht="11.65" x14ac:dyDescent="0.35">
      <c r="B1072" s="126"/>
      <c r="C1072" s="126"/>
      <c r="D1072" s="126"/>
      <c r="E1072" s="126"/>
      <c r="F1072" s="67"/>
      <c r="G1072" s="68"/>
      <c r="H1072" s="69"/>
      <c r="I1072" s="68"/>
    </row>
    <row r="1073" spans="2:9" s="128" customFormat="1" ht="11.65" x14ac:dyDescent="0.35">
      <c r="B1073" s="126"/>
      <c r="C1073" s="126"/>
      <c r="D1073" s="126"/>
      <c r="E1073" s="126"/>
      <c r="F1073" s="67"/>
      <c r="G1073" s="68"/>
      <c r="H1073" s="69"/>
      <c r="I1073" s="68"/>
    </row>
    <row r="1074" spans="2:9" s="128" customFormat="1" ht="11.65" x14ac:dyDescent="0.35">
      <c r="B1074" s="126"/>
      <c r="C1074" s="126"/>
      <c r="D1074" s="126"/>
      <c r="E1074" s="126"/>
      <c r="F1074" s="67"/>
      <c r="G1074" s="68"/>
      <c r="H1074" s="69"/>
      <c r="I1074" s="68"/>
    </row>
    <row r="1075" spans="2:9" s="128" customFormat="1" ht="11.65" x14ac:dyDescent="0.35">
      <c r="B1075" s="126"/>
      <c r="C1075" s="126"/>
      <c r="D1075" s="126"/>
      <c r="E1075" s="126"/>
      <c r="F1075" s="67"/>
      <c r="G1075" s="68"/>
      <c r="H1075" s="69"/>
      <c r="I1075" s="68"/>
    </row>
    <row r="1076" spans="2:9" s="128" customFormat="1" ht="11.65" x14ac:dyDescent="0.35">
      <c r="B1076" s="126"/>
      <c r="C1076" s="126"/>
      <c r="D1076" s="126"/>
      <c r="E1076" s="126"/>
      <c r="F1076" s="67"/>
      <c r="G1076" s="68"/>
      <c r="H1076" s="69"/>
      <c r="I1076" s="68"/>
    </row>
    <row r="1077" spans="2:9" s="128" customFormat="1" ht="11.65" x14ac:dyDescent="0.35">
      <c r="B1077" s="126"/>
      <c r="C1077" s="126"/>
      <c r="D1077" s="126"/>
      <c r="E1077" s="126"/>
      <c r="F1077" s="67"/>
      <c r="G1077" s="68"/>
      <c r="H1077" s="69"/>
      <c r="I1077" s="68"/>
    </row>
    <row r="1078" spans="2:9" s="128" customFormat="1" ht="11.65" x14ac:dyDescent="0.35">
      <c r="B1078" s="126"/>
      <c r="C1078" s="126"/>
      <c r="D1078" s="126"/>
      <c r="E1078" s="126"/>
      <c r="F1078" s="67"/>
      <c r="G1078" s="68"/>
      <c r="H1078" s="69"/>
      <c r="I1078" s="68"/>
    </row>
    <row r="1079" spans="2:9" s="128" customFormat="1" ht="11.65" x14ac:dyDescent="0.35">
      <c r="B1079" s="126"/>
      <c r="C1079" s="126"/>
      <c r="D1079" s="126"/>
      <c r="E1079" s="126"/>
      <c r="F1079" s="67"/>
      <c r="G1079" s="68"/>
      <c r="H1079" s="69"/>
      <c r="I1079" s="68"/>
    </row>
    <row r="1080" spans="2:9" s="128" customFormat="1" ht="11.65" x14ac:dyDescent="0.35">
      <c r="B1080" s="126"/>
      <c r="C1080" s="126"/>
      <c r="D1080" s="126"/>
      <c r="E1080" s="126"/>
      <c r="F1080" s="67"/>
      <c r="G1080" s="68"/>
      <c r="H1080" s="69"/>
      <c r="I1080" s="68"/>
    </row>
    <row r="1081" spans="2:9" s="128" customFormat="1" ht="11.65" x14ac:dyDescent="0.35">
      <c r="B1081" s="126"/>
      <c r="C1081" s="126"/>
      <c r="D1081" s="126"/>
      <c r="E1081" s="126"/>
      <c r="F1081" s="67"/>
      <c r="G1081" s="68"/>
      <c r="H1081" s="69"/>
      <c r="I1081" s="68"/>
    </row>
    <row r="1082" spans="2:9" s="128" customFormat="1" ht="11.65" x14ac:dyDescent="0.35">
      <c r="B1082" s="126"/>
      <c r="C1082" s="126"/>
      <c r="D1082" s="126"/>
      <c r="E1082" s="126"/>
      <c r="F1082" s="67"/>
      <c r="G1082" s="68"/>
      <c r="H1082" s="69"/>
      <c r="I1082" s="68"/>
    </row>
    <row r="1083" spans="2:9" s="128" customFormat="1" ht="11.65" x14ac:dyDescent="0.35">
      <c r="B1083" s="126"/>
      <c r="C1083" s="126"/>
      <c r="D1083" s="126"/>
      <c r="E1083" s="126"/>
      <c r="F1083" s="67"/>
      <c r="G1083" s="68"/>
      <c r="H1083" s="69"/>
      <c r="I1083" s="68"/>
    </row>
    <row r="1084" spans="2:9" s="128" customFormat="1" ht="11.65" x14ac:dyDescent="0.35">
      <c r="B1084" s="126"/>
      <c r="C1084" s="126"/>
      <c r="D1084" s="126"/>
      <c r="E1084" s="126"/>
      <c r="F1084" s="67"/>
      <c r="G1084" s="68"/>
      <c r="H1084" s="69"/>
      <c r="I1084" s="68"/>
    </row>
    <row r="1085" spans="2:9" s="128" customFormat="1" ht="11.65" x14ac:dyDescent="0.35">
      <c r="B1085" s="126"/>
      <c r="C1085" s="126"/>
      <c r="D1085" s="126"/>
      <c r="E1085" s="126"/>
      <c r="F1085" s="67"/>
      <c r="G1085" s="68"/>
      <c r="H1085" s="69"/>
      <c r="I1085" s="68"/>
    </row>
    <row r="1086" spans="2:9" s="128" customFormat="1" ht="11.65" x14ac:dyDescent="0.35">
      <c r="B1086" s="126"/>
      <c r="C1086" s="126"/>
      <c r="D1086" s="126"/>
      <c r="E1086" s="126"/>
      <c r="F1086" s="67"/>
      <c r="G1086" s="68"/>
      <c r="H1086" s="69"/>
      <c r="I1086" s="68"/>
    </row>
    <row r="1087" spans="2:9" s="128" customFormat="1" ht="11.65" x14ac:dyDescent="0.35">
      <c r="B1087" s="126"/>
      <c r="C1087" s="126"/>
      <c r="D1087" s="126"/>
      <c r="E1087" s="126"/>
      <c r="F1087" s="67"/>
      <c r="G1087" s="68"/>
      <c r="H1087" s="69"/>
      <c r="I1087" s="68"/>
    </row>
    <row r="1088" spans="2:9" s="128" customFormat="1" ht="11.65" x14ac:dyDescent="0.35">
      <c r="B1088" s="126"/>
      <c r="C1088" s="126"/>
      <c r="D1088" s="126"/>
      <c r="E1088" s="126"/>
      <c r="F1088" s="67"/>
      <c r="G1088" s="68"/>
      <c r="H1088" s="69"/>
      <c r="I1088" s="68"/>
    </row>
    <row r="1089" spans="2:9" s="128" customFormat="1" ht="11.65" x14ac:dyDescent="0.35">
      <c r="B1089" s="126"/>
      <c r="C1089" s="126"/>
      <c r="D1089" s="126"/>
      <c r="E1089" s="126"/>
      <c r="F1089" s="67"/>
      <c r="G1089" s="68"/>
      <c r="H1089" s="69"/>
      <c r="I1089" s="68"/>
    </row>
    <row r="1090" spans="2:9" s="128" customFormat="1" ht="11.65" x14ac:dyDescent="0.35">
      <c r="B1090" s="126"/>
      <c r="C1090" s="126"/>
      <c r="D1090" s="126"/>
      <c r="E1090" s="126"/>
      <c r="F1090" s="67"/>
      <c r="G1090" s="68"/>
      <c r="H1090" s="69"/>
      <c r="I1090" s="68"/>
    </row>
    <row r="1091" spans="2:9" s="128" customFormat="1" ht="11.65" x14ac:dyDescent="0.35">
      <c r="B1091" s="126"/>
      <c r="C1091" s="126"/>
      <c r="D1091" s="126"/>
      <c r="E1091" s="126"/>
      <c r="F1091" s="67"/>
      <c r="G1091" s="68"/>
      <c r="H1091" s="69"/>
      <c r="I1091" s="68"/>
    </row>
    <row r="1092" spans="2:9" s="128" customFormat="1" ht="11.65" x14ac:dyDescent="0.35">
      <c r="B1092" s="126"/>
      <c r="C1092" s="126"/>
      <c r="D1092" s="126"/>
      <c r="E1092" s="126"/>
      <c r="F1092" s="67"/>
      <c r="G1092" s="68"/>
      <c r="H1092" s="69"/>
      <c r="I1092" s="68"/>
    </row>
    <row r="1093" spans="2:9" s="128" customFormat="1" ht="11.65" x14ac:dyDescent="0.35">
      <c r="B1093" s="126"/>
      <c r="C1093" s="126"/>
      <c r="D1093" s="126"/>
      <c r="E1093" s="126"/>
      <c r="F1093" s="67"/>
      <c r="G1093" s="68"/>
      <c r="H1093" s="69"/>
      <c r="I1093" s="68"/>
    </row>
    <row r="1094" spans="2:9" s="128" customFormat="1" ht="11.65" x14ac:dyDescent="0.35">
      <c r="B1094" s="126"/>
      <c r="C1094" s="126"/>
      <c r="D1094" s="126"/>
      <c r="E1094" s="126"/>
      <c r="F1094" s="67"/>
      <c r="G1094" s="68"/>
      <c r="H1094" s="69"/>
      <c r="I1094" s="68"/>
    </row>
    <row r="1095" spans="2:9" s="128" customFormat="1" ht="11.65" x14ac:dyDescent="0.35">
      <c r="B1095" s="126"/>
      <c r="C1095" s="126"/>
      <c r="D1095" s="126"/>
      <c r="E1095" s="126"/>
      <c r="F1095" s="67"/>
      <c r="G1095" s="68"/>
      <c r="H1095" s="69"/>
      <c r="I1095" s="68"/>
    </row>
    <row r="1096" spans="2:9" s="128" customFormat="1" ht="11.65" x14ac:dyDescent="0.35">
      <c r="B1096" s="126"/>
      <c r="C1096" s="126"/>
      <c r="D1096" s="126"/>
      <c r="E1096" s="126"/>
      <c r="F1096" s="67"/>
      <c r="G1096" s="68"/>
      <c r="H1096" s="69"/>
      <c r="I1096" s="68"/>
    </row>
    <row r="1097" spans="2:9" s="128" customFormat="1" ht="11.65" x14ac:dyDescent="0.35">
      <c r="B1097" s="126"/>
      <c r="C1097" s="126"/>
      <c r="D1097" s="126"/>
      <c r="E1097" s="126"/>
      <c r="F1097" s="67"/>
      <c r="G1097" s="68"/>
      <c r="H1097" s="69"/>
      <c r="I1097" s="68"/>
    </row>
    <row r="1098" spans="2:9" s="128" customFormat="1" ht="11.65" x14ac:dyDescent="0.35">
      <c r="B1098" s="126"/>
      <c r="C1098" s="126"/>
      <c r="D1098" s="126"/>
      <c r="E1098" s="126"/>
      <c r="F1098" s="67"/>
      <c r="G1098" s="68"/>
      <c r="H1098" s="69"/>
      <c r="I1098" s="68"/>
    </row>
    <row r="1099" spans="2:9" s="128" customFormat="1" ht="11.65" x14ac:dyDescent="0.35">
      <c r="B1099" s="126"/>
      <c r="C1099" s="126"/>
      <c r="D1099" s="126"/>
      <c r="E1099" s="126"/>
      <c r="F1099" s="67"/>
      <c r="G1099" s="68"/>
      <c r="H1099" s="69"/>
      <c r="I1099" s="68"/>
    </row>
    <row r="1100" spans="2:9" s="128" customFormat="1" ht="11.65" x14ac:dyDescent="0.35">
      <c r="B1100" s="126"/>
      <c r="C1100" s="126"/>
      <c r="D1100" s="126"/>
      <c r="E1100" s="126"/>
      <c r="F1100" s="67"/>
      <c r="G1100" s="68"/>
      <c r="H1100" s="69"/>
      <c r="I1100" s="68"/>
    </row>
    <row r="1101" spans="2:9" s="128" customFormat="1" ht="11.65" x14ac:dyDescent="0.35">
      <c r="B1101" s="126"/>
      <c r="C1101" s="126"/>
      <c r="D1101" s="126"/>
      <c r="E1101" s="126"/>
      <c r="F1101" s="67"/>
      <c r="G1101" s="68"/>
      <c r="H1101" s="69"/>
      <c r="I1101" s="68"/>
    </row>
    <row r="1102" spans="2:9" s="128" customFormat="1" ht="11.65" x14ac:dyDescent="0.35">
      <c r="B1102" s="126"/>
      <c r="C1102" s="126"/>
      <c r="D1102" s="126"/>
      <c r="E1102" s="126"/>
      <c r="F1102" s="67"/>
      <c r="G1102" s="68"/>
      <c r="H1102" s="69"/>
      <c r="I1102" s="68"/>
    </row>
    <row r="1103" spans="2:9" s="128" customFormat="1" ht="11.65" x14ac:dyDescent="0.35">
      <c r="B1103" s="126"/>
      <c r="C1103" s="126"/>
      <c r="D1103" s="126"/>
      <c r="E1103" s="126"/>
      <c r="F1103" s="67"/>
      <c r="G1103" s="68"/>
      <c r="H1103" s="69"/>
      <c r="I1103" s="68"/>
    </row>
    <row r="1104" spans="2:9" s="128" customFormat="1" ht="11.65" x14ac:dyDescent="0.35">
      <c r="B1104" s="126"/>
      <c r="C1104" s="126"/>
      <c r="D1104" s="126"/>
      <c r="E1104" s="126"/>
      <c r="F1104" s="67"/>
      <c r="G1104" s="68"/>
      <c r="H1104" s="69"/>
      <c r="I1104" s="68"/>
    </row>
    <row r="1105" spans="2:9" s="128" customFormat="1" ht="11.65" x14ac:dyDescent="0.35">
      <c r="B1105" s="126"/>
      <c r="C1105" s="126"/>
      <c r="D1105" s="126"/>
      <c r="E1105" s="126"/>
      <c r="F1105" s="67"/>
      <c r="G1105" s="68"/>
      <c r="H1105" s="69"/>
      <c r="I1105" s="68"/>
    </row>
    <row r="1106" spans="2:9" s="128" customFormat="1" ht="11.65" x14ac:dyDescent="0.35">
      <c r="B1106" s="126"/>
      <c r="C1106" s="126"/>
      <c r="D1106" s="126"/>
      <c r="E1106" s="126"/>
      <c r="F1106" s="67"/>
      <c r="G1106" s="68"/>
      <c r="H1106" s="69"/>
      <c r="I1106" s="68"/>
    </row>
    <row r="1107" spans="2:9" s="128" customFormat="1" ht="11.65" x14ac:dyDescent="0.35">
      <c r="B1107" s="126"/>
      <c r="C1107" s="126"/>
      <c r="D1107" s="126"/>
      <c r="E1107" s="126"/>
      <c r="F1107" s="67"/>
      <c r="G1107" s="68"/>
      <c r="H1107" s="69"/>
      <c r="I1107" s="68"/>
    </row>
    <row r="1108" spans="2:9" s="128" customFormat="1" ht="11.65" x14ac:dyDescent="0.35">
      <c r="B1108" s="126"/>
      <c r="C1108" s="126"/>
      <c r="D1108" s="126"/>
      <c r="E1108" s="126"/>
      <c r="F1108" s="67"/>
      <c r="G1108" s="68"/>
      <c r="H1108" s="69"/>
      <c r="I1108" s="68"/>
    </row>
    <row r="1109" spans="2:9" s="128" customFormat="1" ht="11.65" x14ac:dyDescent="0.35">
      <c r="B1109" s="126"/>
      <c r="C1109" s="126"/>
      <c r="D1109" s="126"/>
      <c r="E1109" s="126"/>
      <c r="F1109" s="67"/>
      <c r="G1109" s="68"/>
      <c r="H1109" s="69"/>
      <c r="I1109" s="68"/>
    </row>
    <row r="1110" spans="2:9" s="128" customFormat="1" ht="11.65" x14ac:dyDescent="0.35">
      <c r="B1110" s="126"/>
      <c r="C1110" s="126"/>
      <c r="D1110" s="126"/>
      <c r="E1110" s="126"/>
      <c r="F1110" s="67"/>
      <c r="G1110" s="68"/>
      <c r="H1110" s="69"/>
      <c r="I1110" s="68"/>
    </row>
    <row r="1111" spans="2:9" s="128" customFormat="1" ht="11.65" x14ac:dyDescent="0.35">
      <c r="B1111" s="126"/>
      <c r="C1111" s="126"/>
      <c r="D1111" s="126"/>
      <c r="E1111" s="126"/>
      <c r="F1111" s="67"/>
      <c r="G1111" s="68"/>
      <c r="H1111" s="69"/>
      <c r="I1111" s="68"/>
    </row>
    <row r="1112" spans="2:9" s="128" customFormat="1" ht="11.65" x14ac:dyDescent="0.35">
      <c r="B1112" s="126"/>
      <c r="C1112" s="126"/>
      <c r="D1112" s="126"/>
      <c r="E1112" s="126"/>
      <c r="F1112" s="67"/>
      <c r="G1112" s="68"/>
      <c r="H1112" s="69"/>
      <c r="I1112" s="68"/>
    </row>
    <row r="1113" spans="2:9" s="128" customFormat="1" ht="11.65" x14ac:dyDescent="0.35">
      <c r="B1113" s="126"/>
      <c r="C1113" s="126"/>
      <c r="D1113" s="126"/>
      <c r="E1113" s="126"/>
      <c r="F1113" s="67"/>
      <c r="G1113" s="68"/>
      <c r="H1113" s="69"/>
      <c r="I1113" s="68"/>
    </row>
    <row r="1114" spans="2:9" s="128" customFormat="1" ht="11.65" x14ac:dyDescent="0.35">
      <c r="B1114" s="126"/>
      <c r="C1114" s="126"/>
      <c r="D1114" s="126"/>
      <c r="E1114" s="126"/>
      <c r="F1114" s="67"/>
      <c r="G1114" s="68"/>
      <c r="H1114" s="69"/>
      <c r="I1114" s="68"/>
    </row>
    <row r="1115" spans="2:9" s="128" customFormat="1" ht="11.65" x14ac:dyDescent="0.35">
      <c r="B1115" s="126"/>
      <c r="C1115" s="126"/>
      <c r="D1115" s="126"/>
      <c r="E1115" s="126"/>
      <c r="F1115" s="67"/>
      <c r="G1115" s="68"/>
      <c r="H1115" s="69"/>
      <c r="I1115" s="68"/>
    </row>
    <row r="1116" spans="2:9" s="128" customFormat="1" ht="11.65" x14ac:dyDescent="0.35">
      <c r="B1116" s="126"/>
      <c r="C1116" s="126"/>
      <c r="D1116" s="126"/>
      <c r="E1116" s="126"/>
      <c r="F1116" s="67"/>
      <c r="G1116" s="68"/>
      <c r="H1116" s="69"/>
      <c r="I1116" s="68"/>
    </row>
    <row r="1117" spans="2:9" s="128" customFormat="1" ht="11.65" x14ac:dyDescent="0.35">
      <c r="B1117" s="126"/>
      <c r="C1117" s="126"/>
      <c r="D1117" s="126"/>
      <c r="E1117" s="126"/>
      <c r="F1117" s="67"/>
      <c r="G1117" s="68"/>
      <c r="H1117" s="69"/>
      <c r="I1117" s="68"/>
    </row>
    <row r="1118" spans="2:9" s="128" customFormat="1" ht="11.65" x14ac:dyDescent="0.35">
      <c r="B1118" s="126"/>
      <c r="C1118" s="126"/>
      <c r="D1118" s="126"/>
      <c r="E1118" s="126"/>
      <c r="F1118" s="67"/>
      <c r="G1118" s="68"/>
      <c r="H1118" s="69"/>
      <c r="I1118" s="68"/>
    </row>
    <row r="1119" spans="2:9" s="128" customFormat="1" ht="11.65" x14ac:dyDescent="0.35">
      <c r="B1119" s="126"/>
      <c r="C1119" s="126"/>
      <c r="D1119" s="126"/>
      <c r="E1119" s="126"/>
      <c r="F1119" s="67"/>
      <c r="G1119" s="68"/>
      <c r="H1119" s="69"/>
      <c r="I1119" s="68"/>
    </row>
    <row r="1120" spans="2:9" s="128" customFormat="1" ht="11.65" x14ac:dyDescent="0.35">
      <c r="B1120" s="126"/>
      <c r="C1120" s="126"/>
      <c r="D1120" s="126"/>
      <c r="E1120" s="126"/>
      <c r="F1120" s="67"/>
      <c r="G1120" s="68"/>
      <c r="H1120" s="69"/>
      <c r="I1120" s="68"/>
    </row>
    <row r="1121" spans="2:9" s="128" customFormat="1" ht="11.65" x14ac:dyDescent="0.35">
      <c r="B1121" s="126"/>
      <c r="C1121" s="126"/>
      <c r="D1121" s="126"/>
      <c r="E1121" s="126"/>
      <c r="F1121" s="67"/>
      <c r="G1121" s="68"/>
      <c r="H1121" s="69"/>
      <c r="I1121" s="68"/>
    </row>
    <row r="1122" spans="2:9" s="128" customFormat="1" ht="11.65" x14ac:dyDescent="0.35">
      <c r="B1122" s="126"/>
      <c r="C1122" s="126"/>
      <c r="D1122" s="126"/>
      <c r="E1122" s="126"/>
      <c r="F1122" s="67"/>
      <c r="G1122" s="68"/>
      <c r="H1122" s="69"/>
      <c r="I1122" s="68"/>
    </row>
    <row r="1123" spans="2:9" s="128" customFormat="1" ht="11.65" x14ac:dyDescent="0.35">
      <c r="B1123" s="126"/>
      <c r="C1123" s="126"/>
      <c r="D1123" s="126"/>
      <c r="E1123" s="126"/>
      <c r="F1123" s="67"/>
      <c r="G1123" s="68"/>
      <c r="H1123" s="69"/>
      <c r="I1123" s="68"/>
    </row>
    <row r="1124" spans="2:9" s="128" customFormat="1" ht="11.65" x14ac:dyDescent="0.35">
      <c r="B1124" s="126"/>
      <c r="C1124" s="126"/>
      <c r="D1124" s="126"/>
      <c r="E1124" s="126"/>
      <c r="F1124" s="67"/>
      <c r="G1124" s="68"/>
      <c r="H1124" s="69"/>
      <c r="I1124" s="68"/>
    </row>
    <row r="1125" spans="2:9" s="128" customFormat="1" ht="11.65" x14ac:dyDescent="0.35">
      <c r="B1125" s="126"/>
      <c r="C1125" s="126"/>
      <c r="D1125" s="126"/>
      <c r="E1125" s="126"/>
      <c r="F1125" s="67"/>
      <c r="G1125" s="68"/>
      <c r="H1125" s="69"/>
      <c r="I1125" s="68"/>
    </row>
    <row r="1126" spans="2:9" s="128" customFormat="1" ht="11.65" x14ac:dyDescent="0.35">
      <c r="B1126" s="126"/>
      <c r="C1126" s="126"/>
      <c r="D1126" s="126"/>
      <c r="E1126" s="126"/>
      <c r="F1126" s="67"/>
      <c r="G1126" s="68"/>
      <c r="H1126" s="69"/>
      <c r="I1126" s="68"/>
    </row>
    <row r="1127" spans="2:9" s="128" customFormat="1" ht="11.65" x14ac:dyDescent="0.35">
      <c r="B1127" s="126"/>
      <c r="C1127" s="126"/>
      <c r="D1127" s="126"/>
      <c r="E1127" s="126"/>
      <c r="F1127" s="67"/>
      <c r="G1127" s="68"/>
      <c r="H1127" s="69"/>
      <c r="I1127" s="68"/>
    </row>
    <row r="1128" spans="2:9" s="128" customFormat="1" ht="11.65" x14ac:dyDescent="0.35">
      <c r="B1128" s="126"/>
      <c r="C1128" s="126"/>
      <c r="D1128" s="126"/>
      <c r="E1128" s="126"/>
      <c r="F1128" s="67"/>
      <c r="G1128" s="68"/>
      <c r="H1128" s="69"/>
      <c r="I1128" s="68"/>
    </row>
    <row r="1129" spans="2:9" s="128" customFormat="1" ht="11.65" x14ac:dyDescent="0.35">
      <c r="B1129" s="126"/>
      <c r="C1129" s="126"/>
      <c r="D1129" s="126"/>
      <c r="E1129" s="126"/>
      <c r="F1129" s="67"/>
      <c r="G1129" s="68"/>
      <c r="H1129" s="69"/>
      <c r="I1129" s="68"/>
    </row>
    <row r="1130" spans="2:9" s="128" customFormat="1" ht="11.65" x14ac:dyDescent="0.35">
      <c r="B1130" s="126"/>
      <c r="C1130" s="126"/>
      <c r="D1130" s="126"/>
      <c r="E1130" s="126"/>
      <c r="F1130" s="67"/>
      <c r="G1130" s="68"/>
      <c r="H1130" s="69"/>
      <c r="I1130" s="68"/>
    </row>
    <row r="1131" spans="2:9" s="128" customFormat="1" ht="11.65" x14ac:dyDescent="0.35">
      <c r="B1131" s="126"/>
      <c r="C1131" s="126"/>
      <c r="D1131" s="126"/>
      <c r="E1131" s="126"/>
      <c r="F1131" s="67"/>
      <c r="G1131" s="68"/>
      <c r="H1131" s="69"/>
      <c r="I1131" s="68"/>
    </row>
    <row r="1132" spans="2:9" s="128" customFormat="1" ht="11.65" x14ac:dyDescent="0.35">
      <c r="B1132" s="126"/>
      <c r="C1132" s="126"/>
      <c r="D1132" s="126"/>
      <c r="E1132" s="126"/>
      <c r="F1132" s="67"/>
      <c r="G1132" s="68"/>
      <c r="H1132" s="69"/>
      <c r="I1132" s="68"/>
    </row>
    <row r="1133" spans="2:9" s="128" customFormat="1" ht="11.65" x14ac:dyDescent="0.35">
      <c r="B1133" s="126"/>
      <c r="C1133" s="126"/>
      <c r="D1133" s="126"/>
      <c r="E1133" s="126"/>
      <c r="F1133" s="67"/>
      <c r="G1133" s="68"/>
      <c r="H1133" s="69"/>
      <c r="I1133" s="68"/>
    </row>
    <row r="1134" spans="2:9" s="128" customFormat="1" ht="11.65" x14ac:dyDescent="0.35">
      <c r="B1134" s="126"/>
      <c r="C1134" s="126"/>
      <c r="D1134" s="126"/>
      <c r="E1134" s="126"/>
      <c r="F1134" s="67"/>
      <c r="G1134" s="68"/>
      <c r="H1134" s="69"/>
      <c r="I1134" s="68"/>
    </row>
    <row r="1135" spans="2:9" s="128" customFormat="1" ht="11.65" x14ac:dyDescent="0.35">
      <c r="B1135" s="126"/>
      <c r="C1135" s="126"/>
      <c r="D1135" s="126"/>
      <c r="E1135" s="126"/>
      <c r="F1135" s="67"/>
      <c r="G1135" s="68"/>
      <c r="H1135" s="69"/>
      <c r="I1135" s="68"/>
    </row>
    <row r="1136" spans="2:9" s="128" customFormat="1" ht="11.65" x14ac:dyDescent="0.35">
      <c r="B1136" s="126"/>
      <c r="C1136" s="126"/>
      <c r="D1136" s="126"/>
      <c r="E1136" s="126"/>
      <c r="F1136" s="67"/>
      <c r="G1136" s="68"/>
      <c r="H1136" s="69"/>
      <c r="I1136" s="68"/>
    </row>
    <row r="1137" spans="2:9" s="128" customFormat="1" ht="11.65" x14ac:dyDescent="0.35">
      <c r="B1137" s="126"/>
      <c r="C1137" s="126"/>
      <c r="D1137" s="126"/>
      <c r="E1137" s="126"/>
      <c r="F1137" s="67"/>
      <c r="G1137" s="68"/>
      <c r="H1137" s="69"/>
      <c r="I1137" s="68"/>
    </row>
    <row r="1138" spans="2:9" s="128" customFormat="1" ht="11.65" x14ac:dyDescent="0.35">
      <c r="B1138" s="126"/>
      <c r="C1138" s="126"/>
      <c r="D1138" s="126"/>
      <c r="E1138" s="126"/>
      <c r="F1138" s="67"/>
      <c r="G1138" s="68"/>
      <c r="H1138" s="69"/>
      <c r="I1138" s="68"/>
    </row>
    <row r="1139" spans="2:9" s="128" customFormat="1" ht="11.65" x14ac:dyDescent="0.35">
      <c r="B1139" s="126"/>
      <c r="C1139" s="126"/>
      <c r="D1139" s="126"/>
      <c r="E1139" s="126"/>
      <c r="F1139" s="67"/>
      <c r="G1139" s="68"/>
      <c r="H1139" s="69"/>
      <c r="I1139" s="68"/>
    </row>
    <row r="1140" spans="2:9" s="128" customFormat="1" ht="11.65" x14ac:dyDescent="0.35">
      <c r="B1140" s="126"/>
      <c r="C1140" s="126"/>
      <c r="D1140" s="126"/>
      <c r="E1140" s="126"/>
      <c r="F1140" s="67"/>
      <c r="G1140" s="68"/>
      <c r="H1140" s="69"/>
      <c r="I1140" s="68"/>
    </row>
    <row r="1141" spans="2:9" s="128" customFormat="1" ht="11.65" x14ac:dyDescent="0.35">
      <c r="B1141" s="126"/>
      <c r="C1141" s="126"/>
      <c r="D1141" s="126"/>
      <c r="E1141" s="126"/>
      <c r="F1141" s="67"/>
      <c r="G1141" s="68"/>
      <c r="H1141" s="69"/>
      <c r="I1141" s="68"/>
    </row>
    <row r="1142" spans="2:9" s="128" customFormat="1" ht="11.65" x14ac:dyDescent="0.35">
      <c r="B1142" s="126"/>
      <c r="C1142" s="126"/>
      <c r="D1142" s="126"/>
      <c r="E1142" s="126"/>
      <c r="F1142" s="67"/>
      <c r="G1142" s="68"/>
      <c r="H1142" s="69"/>
      <c r="I1142" s="68"/>
    </row>
    <row r="1143" spans="2:9" s="128" customFormat="1" ht="11.65" x14ac:dyDescent="0.35">
      <c r="B1143" s="126"/>
      <c r="C1143" s="126"/>
      <c r="D1143" s="126"/>
      <c r="E1143" s="126"/>
      <c r="F1143" s="67"/>
      <c r="G1143" s="68"/>
      <c r="H1143" s="69"/>
      <c r="I1143" s="68"/>
    </row>
    <row r="1144" spans="2:9" s="128" customFormat="1" ht="11.65" x14ac:dyDescent="0.35">
      <c r="B1144" s="126"/>
      <c r="C1144" s="126"/>
      <c r="D1144" s="126"/>
      <c r="E1144" s="126"/>
      <c r="F1144" s="67"/>
      <c r="G1144" s="68"/>
      <c r="H1144" s="69"/>
      <c r="I1144" s="68"/>
    </row>
    <row r="1145" spans="2:9" s="128" customFormat="1" ht="11.65" x14ac:dyDescent="0.35">
      <c r="B1145" s="126"/>
      <c r="C1145" s="126"/>
      <c r="D1145" s="126"/>
      <c r="E1145" s="126"/>
      <c r="F1145" s="67"/>
      <c r="G1145" s="68"/>
      <c r="H1145" s="69"/>
      <c r="I1145" s="68"/>
    </row>
    <row r="1146" spans="2:9" s="128" customFormat="1" ht="11.65" x14ac:dyDescent="0.35">
      <c r="B1146" s="126"/>
      <c r="C1146" s="126"/>
      <c r="D1146" s="126"/>
      <c r="E1146" s="126"/>
      <c r="F1146" s="67"/>
      <c r="G1146" s="68"/>
      <c r="H1146" s="69"/>
      <c r="I1146" s="68"/>
    </row>
    <row r="1147" spans="2:9" s="128" customFormat="1" ht="11.65" x14ac:dyDescent="0.35">
      <c r="B1147" s="126"/>
      <c r="C1147" s="126"/>
      <c r="D1147" s="126"/>
      <c r="E1147" s="126"/>
      <c r="F1147" s="67"/>
      <c r="G1147" s="68"/>
      <c r="H1147" s="69"/>
      <c r="I1147" s="68"/>
    </row>
    <row r="1148" spans="2:9" s="128" customFormat="1" ht="11.65" x14ac:dyDescent="0.35">
      <c r="B1148" s="126"/>
      <c r="C1148" s="126"/>
      <c r="D1148" s="126"/>
      <c r="E1148" s="126"/>
      <c r="F1148" s="67"/>
      <c r="G1148" s="68"/>
      <c r="H1148" s="69"/>
      <c r="I1148" s="68"/>
    </row>
    <row r="1149" spans="2:9" s="128" customFormat="1" ht="11.65" x14ac:dyDescent="0.35">
      <c r="B1149" s="126"/>
      <c r="C1149" s="126"/>
      <c r="D1149" s="126"/>
      <c r="E1149" s="126"/>
      <c r="F1149" s="67"/>
      <c r="G1149" s="68"/>
      <c r="H1149" s="69"/>
      <c r="I1149" s="68"/>
    </row>
    <row r="1150" spans="2:9" s="128" customFormat="1" ht="11.65" x14ac:dyDescent="0.35">
      <c r="B1150" s="126"/>
      <c r="C1150" s="126"/>
      <c r="D1150" s="126"/>
      <c r="E1150" s="126"/>
      <c r="F1150" s="67"/>
      <c r="G1150" s="68"/>
      <c r="H1150" s="69"/>
      <c r="I1150" s="68"/>
    </row>
    <row r="1151" spans="2:9" s="128" customFormat="1" ht="11.65" x14ac:dyDescent="0.35">
      <c r="B1151" s="126"/>
      <c r="C1151" s="126"/>
      <c r="D1151" s="126"/>
      <c r="E1151" s="126"/>
      <c r="F1151" s="67"/>
      <c r="G1151" s="68"/>
      <c r="H1151" s="69"/>
      <c r="I1151" s="68"/>
    </row>
    <row r="1152" spans="2:9" s="128" customFormat="1" ht="11.65" x14ac:dyDescent="0.35">
      <c r="B1152" s="126"/>
      <c r="C1152" s="126"/>
      <c r="D1152" s="126"/>
      <c r="E1152" s="126"/>
      <c r="F1152" s="67"/>
      <c r="G1152" s="68"/>
      <c r="H1152" s="69"/>
      <c r="I1152" s="68"/>
    </row>
    <row r="1153" spans="2:9" s="128" customFormat="1" ht="11.65" x14ac:dyDescent="0.35">
      <c r="B1153" s="126"/>
      <c r="C1153" s="126"/>
      <c r="D1153" s="126"/>
      <c r="E1153" s="126"/>
      <c r="F1153" s="67"/>
      <c r="G1153" s="68"/>
      <c r="H1153" s="69"/>
      <c r="I1153" s="68"/>
    </row>
    <row r="1154" spans="2:9" s="128" customFormat="1" ht="11.65" x14ac:dyDescent="0.35">
      <c r="B1154" s="126"/>
      <c r="C1154" s="126"/>
      <c r="D1154" s="126"/>
      <c r="E1154" s="126"/>
      <c r="F1154" s="67"/>
      <c r="G1154" s="68"/>
      <c r="H1154" s="69"/>
      <c r="I1154" s="68"/>
    </row>
    <row r="1155" spans="2:9" s="128" customFormat="1" ht="11.65" x14ac:dyDescent="0.35">
      <c r="B1155" s="126"/>
      <c r="C1155" s="126"/>
      <c r="D1155" s="126"/>
      <c r="E1155" s="126"/>
      <c r="F1155" s="67"/>
      <c r="G1155" s="68"/>
      <c r="H1155" s="69"/>
      <c r="I1155" s="68"/>
    </row>
    <row r="1156" spans="2:9" s="128" customFormat="1" ht="11.65" x14ac:dyDescent="0.35">
      <c r="B1156" s="126"/>
      <c r="C1156" s="126"/>
      <c r="D1156" s="126"/>
      <c r="E1156" s="126"/>
      <c r="F1156" s="67"/>
      <c r="G1156" s="68"/>
      <c r="H1156" s="69"/>
      <c r="I1156" s="68"/>
    </row>
    <row r="1157" spans="2:9" s="128" customFormat="1" ht="11.65" x14ac:dyDescent="0.35">
      <c r="B1157" s="126"/>
      <c r="C1157" s="126"/>
      <c r="D1157" s="126"/>
      <c r="E1157" s="126"/>
      <c r="F1157" s="67"/>
      <c r="G1157" s="68"/>
      <c r="H1157" s="69"/>
      <c r="I1157" s="68"/>
    </row>
    <row r="1158" spans="2:9" s="128" customFormat="1" ht="11.65" x14ac:dyDescent="0.35">
      <c r="B1158" s="126"/>
      <c r="C1158" s="126"/>
      <c r="D1158" s="126"/>
      <c r="E1158" s="126"/>
      <c r="F1158" s="67"/>
      <c r="G1158" s="68"/>
      <c r="H1158" s="69"/>
      <c r="I1158" s="68"/>
    </row>
    <row r="1159" spans="2:9" s="128" customFormat="1" ht="11.65" x14ac:dyDescent="0.35">
      <c r="B1159" s="126"/>
      <c r="C1159" s="126"/>
      <c r="D1159" s="126"/>
      <c r="E1159" s="126"/>
      <c r="F1159" s="67"/>
      <c r="G1159" s="68"/>
      <c r="H1159" s="69"/>
      <c r="I1159" s="68"/>
    </row>
    <row r="1160" spans="2:9" s="128" customFormat="1" ht="11.65" x14ac:dyDescent="0.35">
      <c r="B1160" s="126"/>
      <c r="C1160" s="126"/>
      <c r="D1160" s="126"/>
      <c r="E1160" s="126"/>
      <c r="F1160" s="67"/>
      <c r="G1160" s="68"/>
      <c r="H1160" s="69"/>
      <c r="I1160" s="68"/>
    </row>
    <row r="1161" spans="2:9" s="128" customFormat="1" ht="11.65" x14ac:dyDescent="0.35">
      <c r="B1161" s="126"/>
      <c r="C1161" s="126"/>
      <c r="D1161" s="126"/>
      <c r="E1161" s="126"/>
      <c r="F1161" s="67"/>
      <c r="G1161" s="68"/>
      <c r="H1161" s="69"/>
      <c r="I1161" s="68"/>
    </row>
    <row r="1162" spans="2:9" s="128" customFormat="1" ht="11.65" x14ac:dyDescent="0.35">
      <c r="B1162" s="126"/>
      <c r="C1162" s="126"/>
      <c r="D1162" s="126"/>
      <c r="E1162" s="126"/>
      <c r="F1162" s="67"/>
      <c r="G1162" s="68"/>
      <c r="H1162" s="69"/>
      <c r="I1162" s="68"/>
    </row>
    <row r="1163" spans="2:9" s="128" customFormat="1" ht="11.65" x14ac:dyDescent="0.35">
      <c r="B1163" s="126"/>
      <c r="C1163" s="126"/>
      <c r="D1163" s="126"/>
      <c r="E1163" s="126"/>
      <c r="F1163" s="67"/>
      <c r="G1163" s="68"/>
      <c r="H1163" s="69"/>
      <c r="I1163" s="68"/>
    </row>
    <row r="1164" spans="2:9" s="128" customFormat="1" ht="11.65" x14ac:dyDescent="0.35">
      <c r="B1164" s="126"/>
      <c r="C1164" s="126"/>
      <c r="D1164" s="126"/>
      <c r="E1164" s="126"/>
      <c r="F1164" s="67"/>
      <c r="G1164" s="68"/>
      <c r="H1164" s="69"/>
      <c r="I1164" s="68"/>
    </row>
    <row r="1165" spans="2:9" s="128" customFormat="1" ht="11.65" x14ac:dyDescent="0.35">
      <c r="B1165" s="126"/>
      <c r="C1165" s="126"/>
      <c r="D1165" s="126"/>
      <c r="E1165" s="126"/>
      <c r="F1165" s="67"/>
      <c r="G1165" s="68"/>
      <c r="H1165" s="69"/>
      <c r="I1165" s="68"/>
    </row>
    <row r="1166" spans="2:9" s="128" customFormat="1" ht="11.65" x14ac:dyDescent="0.35">
      <c r="B1166" s="126"/>
      <c r="C1166" s="126"/>
      <c r="D1166" s="126"/>
      <c r="E1166" s="126"/>
      <c r="F1166" s="67"/>
      <c r="G1166" s="68"/>
      <c r="H1166" s="69"/>
      <c r="I1166" s="68"/>
    </row>
    <row r="1167" spans="2:9" s="128" customFormat="1" ht="11.65" x14ac:dyDescent="0.35">
      <c r="B1167" s="126"/>
      <c r="C1167" s="126"/>
      <c r="D1167" s="126"/>
      <c r="E1167" s="126"/>
      <c r="F1167" s="67"/>
      <c r="G1167" s="68"/>
      <c r="H1167" s="69"/>
      <c r="I1167" s="68"/>
    </row>
    <row r="1168" spans="2:9" s="128" customFormat="1" ht="11.65" x14ac:dyDescent="0.35">
      <c r="B1168" s="126"/>
      <c r="C1168" s="126"/>
      <c r="D1168" s="126"/>
      <c r="E1168" s="126"/>
      <c r="F1168" s="67"/>
      <c r="G1168" s="68"/>
      <c r="H1168" s="69"/>
      <c r="I1168" s="68"/>
    </row>
    <row r="1169" spans="2:9" s="128" customFormat="1" ht="11.65" x14ac:dyDescent="0.35">
      <c r="B1169" s="126"/>
      <c r="C1169" s="126"/>
      <c r="D1169" s="126"/>
      <c r="E1169" s="126"/>
      <c r="F1169" s="67"/>
      <c r="G1169" s="68"/>
      <c r="H1169" s="69"/>
      <c r="I1169" s="68"/>
    </row>
    <row r="1170" spans="2:9" s="128" customFormat="1" ht="11.65" x14ac:dyDescent="0.35">
      <c r="B1170" s="126"/>
      <c r="C1170" s="126"/>
      <c r="D1170" s="126"/>
      <c r="E1170" s="126"/>
      <c r="F1170" s="67"/>
      <c r="G1170" s="68"/>
      <c r="H1170" s="69"/>
      <c r="I1170" s="68"/>
    </row>
    <row r="1171" spans="2:9" s="128" customFormat="1" ht="11.65" x14ac:dyDescent="0.35">
      <c r="B1171" s="126"/>
      <c r="C1171" s="126"/>
      <c r="D1171" s="126"/>
      <c r="E1171" s="126"/>
      <c r="F1171" s="67"/>
      <c r="G1171" s="68"/>
      <c r="H1171" s="69"/>
      <c r="I1171" s="68"/>
    </row>
    <row r="1172" spans="2:9" s="128" customFormat="1" ht="11.65" x14ac:dyDescent="0.35">
      <c r="B1172" s="126"/>
      <c r="C1172" s="126"/>
      <c r="D1172" s="126"/>
      <c r="E1172" s="126"/>
      <c r="F1172" s="67"/>
      <c r="G1172" s="68"/>
      <c r="H1172" s="69"/>
      <c r="I1172" s="68"/>
    </row>
    <row r="1173" spans="2:9" s="128" customFormat="1" ht="11.65" x14ac:dyDescent="0.35">
      <c r="B1173" s="126"/>
      <c r="C1173" s="126"/>
      <c r="D1173" s="126"/>
      <c r="E1173" s="126"/>
      <c r="F1173" s="67"/>
      <c r="G1173" s="68"/>
      <c r="H1173" s="69"/>
      <c r="I1173" s="68"/>
    </row>
    <row r="1174" spans="2:9" s="128" customFormat="1" ht="11.65" x14ac:dyDescent="0.35">
      <c r="B1174" s="126"/>
      <c r="C1174" s="126"/>
      <c r="D1174" s="126"/>
      <c r="E1174" s="126"/>
      <c r="F1174" s="67"/>
      <c r="G1174" s="68"/>
      <c r="H1174" s="69"/>
      <c r="I1174" s="68"/>
    </row>
    <row r="1175" spans="2:9" s="128" customFormat="1" ht="11.65" x14ac:dyDescent="0.35">
      <c r="B1175" s="126"/>
      <c r="C1175" s="126"/>
      <c r="D1175" s="126"/>
      <c r="E1175" s="126"/>
      <c r="F1175" s="67"/>
      <c r="G1175" s="68"/>
      <c r="H1175" s="69"/>
      <c r="I1175" s="68"/>
    </row>
    <row r="1176" spans="2:9" s="128" customFormat="1" ht="11.65" x14ac:dyDescent="0.35">
      <c r="B1176" s="126"/>
      <c r="C1176" s="126"/>
      <c r="D1176" s="126"/>
      <c r="E1176" s="126"/>
      <c r="F1176" s="67"/>
      <c r="G1176" s="68"/>
      <c r="H1176" s="69"/>
      <c r="I1176" s="68"/>
    </row>
    <row r="1177" spans="2:9" s="128" customFormat="1" ht="11.65" x14ac:dyDescent="0.35">
      <c r="B1177" s="126"/>
      <c r="C1177" s="126"/>
      <c r="D1177" s="126"/>
      <c r="E1177" s="126"/>
      <c r="F1177" s="67"/>
      <c r="G1177" s="68"/>
      <c r="H1177" s="69"/>
      <c r="I1177" s="68"/>
    </row>
    <row r="1178" spans="2:9" s="128" customFormat="1" ht="11.65" x14ac:dyDescent="0.35">
      <c r="B1178" s="126"/>
      <c r="C1178" s="126"/>
      <c r="D1178" s="126"/>
      <c r="E1178" s="126"/>
      <c r="F1178" s="67"/>
      <c r="G1178" s="68"/>
      <c r="H1178" s="69"/>
      <c r="I1178" s="68"/>
    </row>
    <row r="1179" spans="2:9" s="128" customFormat="1" ht="11.65" x14ac:dyDescent="0.35">
      <c r="B1179" s="126"/>
      <c r="C1179" s="126"/>
      <c r="D1179" s="126"/>
      <c r="E1179" s="126"/>
      <c r="F1179" s="67"/>
      <c r="G1179" s="68"/>
      <c r="H1179" s="69"/>
      <c r="I1179" s="68"/>
    </row>
    <row r="1180" spans="2:9" s="128" customFormat="1" ht="11.65" x14ac:dyDescent="0.35">
      <c r="B1180" s="126"/>
      <c r="C1180" s="126"/>
      <c r="D1180" s="126"/>
      <c r="E1180" s="126"/>
      <c r="F1180" s="67"/>
      <c r="G1180" s="68"/>
      <c r="H1180" s="69"/>
      <c r="I1180" s="68"/>
    </row>
    <row r="1181" spans="2:9" s="128" customFormat="1" ht="11.65" x14ac:dyDescent="0.35">
      <c r="B1181" s="126"/>
      <c r="C1181" s="126"/>
      <c r="D1181" s="126"/>
      <c r="E1181" s="126"/>
      <c r="F1181" s="67"/>
      <c r="G1181" s="68"/>
      <c r="H1181" s="69"/>
      <c r="I1181" s="68"/>
    </row>
    <row r="1182" spans="2:9" s="128" customFormat="1" ht="11.65" x14ac:dyDescent="0.35">
      <c r="B1182" s="126"/>
      <c r="C1182" s="126"/>
      <c r="D1182" s="126"/>
      <c r="E1182" s="126"/>
      <c r="F1182" s="67"/>
      <c r="G1182" s="68"/>
      <c r="H1182" s="69"/>
      <c r="I1182" s="68"/>
    </row>
    <row r="1183" spans="2:9" s="128" customFormat="1" ht="11.65" x14ac:dyDescent="0.35">
      <c r="B1183" s="126"/>
      <c r="C1183" s="126"/>
      <c r="D1183" s="126"/>
      <c r="E1183" s="126"/>
      <c r="F1183" s="67"/>
      <c r="G1183" s="68"/>
      <c r="H1183" s="69"/>
      <c r="I1183" s="68"/>
    </row>
    <row r="1184" spans="2:9" s="128" customFormat="1" ht="11.65" x14ac:dyDescent="0.35">
      <c r="B1184" s="126"/>
      <c r="C1184" s="126"/>
      <c r="D1184" s="126"/>
      <c r="E1184" s="126"/>
      <c r="F1184" s="67"/>
      <c r="G1184" s="68"/>
      <c r="H1184" s="69"/>
      <c r="I1184" s="68"/>
    </row>
    <row r="1185" spans="2:9" s="128" customFormat="1" ht="11.65" x14ac:dyDescent="0.35">
      <c r="B1185" s="126"/>
      <c r="C1185" s="126"/>
      <c r="D1185" s="126"/>
      <c r="E1185" s="126"/>
      <c r="F1185" s="67"/>
      <c r="G1185" s="68"/>
      <c r="H1185" s="69"/>
      <c r="I1185" s="68"/>
    </row>
    <row r="1186" spans="2:9" s="128" customFormat="1" ht="11.65" x14ac:dyDescent="0.35">
      <c r="B1186" s="126"/>
      <c r="C1186" s="126"/>
      <c r="D1186" s="126"/>
      <c r="E1186" s="126"/>
      <c r="F1186" s="67"/>
      <c r="G1186" s="68"/>
      <c r="H1186" s="69"/>
      <c r="I1186" s="68"/>
    </row>
    <row r="1187" spans="2:9" s="128" customFormat="1" ht="11.65" x14ac:dyDescent="0.35">
      <c r="B1187" s="126"/>
      <c r="C1187" s="126"/>
      <c r="D1187" s="126"/>
      <c r="E1187" s="126"/>
      <c r="F1187" s="67"/>
      <c r="G1187" s="68"/>
      <c r="H1187" s="69"/>
      <c r="I1187" s="68"/>
    </row>
    <row r="1188" spans="2:9" s="128" customFormat="1" ht="11.65" x14ac:dyDescent="0.35">
      <c r="B1188" s="126"/>
      <c r="C1188" s="126"/>
      <c r="D1188" s="126"/>
      <c r="E1188" s="126"/>
      <c r="F1188" s="67"/>
      <c r="G1188" s="68"/>
      <c r="H1188" s="69"/>
      <c r="I1188" s="68"/>
    </row>
    <row r="1189" spans="2:9" s="128" customFormat="1" ht="11.65" x14ac:dyDescent="0.35">
      <c r="B1189" s="126"/>
      <c r="C1189" s="126"/>
      <c r="D1189" s="126"/>
      <c r="E1189" s="126"/>
      <c r="F1189" s="67"/>
      <c r="G1189" s="68"/>
      <c r="H1189" s="69"/>
      <c r="I1189" s="68"/>
    </row>
    <row r="1190" spans="2:9" s="128" customFormat="1" ht="11.65" x14ac:dyDescent="0.35">
      <c r="B1190" s="126"/>
      <c r="C1190" s="126"/>
      <c r="D1190" s="126"/>
      <c r="E1190" s="126"/>
      <c r="F1190" s="67"/>
      <c r="G1190" s="68"/>
      <c r="H1190" s="69"/>
      <c r="I1190" s="68"/>
    </row>
    <row r="1191" spans="2:9" s="128" customFormat="1" ht="11.65" x14ac:dyDescent="0.35">
      <c r="B1191" s="126"/>
      <c r="C1191" s="126"/>
      <c r="D1191" s="126"/>
      <c r="E1191" s="126"/>
      <c r="F1191" s="67"/>
      <c r="G1191" s="68"/>
      <c r="H1191" s="69"/>
      <c r="I1191" s="68"/>
    </row>
    <row r="1192" spans="2:9" s="128" customFormat="1" ht="11.65" x14ac:dyDescent="0.35">
      <c r="B1192" s="126"/>
      <c r="C1192" s="126"/>
      <c r="D1192" s="126"/>
      <c r="E1192" s="126"/>
      <c r="F1192" s="67"/>
      <c r="G1192" s="68"/>
      <c r="H1192" s="69"/>
      <c r="I1192" s="68"/>
    </row>
    <row r="1193" spans="2:9" s="128" customFormat="1" ht="11.65" x14ac:dyDescent="0.35">
      <c r="B1193" s="126"/>
      <c r="C1193" s="126"/>
      <c r="D1193" s="126"/>
      <c r="E1193" s="126"/>
      <c r="F1193" s="67"/>
      <c r="G1193" s="68"/>
      <c r="H1193" s="69"/>
      <c r="I1193" s="68"/>
    </row>
    <row r="1194" spans="2:9" s="128" customFormat="1" ht="11.65" x14ac:dyDescent="0.35">
      <c r="B1194" s="126"/>
      <c r="C1194" s="126"/>
      <c r="D1194" s="126"/>
      <c r="E1194" s="126"/>
      <c r="F1194" s="67"/>
      <c r="G1194" s="68"/>
      <c r="H1194" s="69"/>
      <c r="I1194" s="68"/>
    </row>
    <row r="1195" spans="2:9" s="128" customFormat="1" ht="11.65" x14ac:dyDescent="0.35">
      <c r="B1195" s="126"/>
      <c r="C1195" s="126"/>
      <c r="D1195" s="126"/>
      <c r="E1195" s="126"/>
      <c r="F1195" s="67"/>
      <c r="G1195" s="68"/>
      <c r="H1195" s="69"/>
      <c r="I1195" s="68"/>
    </row>
    <row r="1196" spans="2:9" s="128" customFormat="1" ht="11.65" x14ac:dyDescent="0.35">
      <c r="B1196" s="126"/>
      <c r="C1196" s="126"/>
      <c r="D1196" s="126"/>
      <c r="E1196" s="126"/>
      <c r="F1196" s="67"/>
      <c r="G1196" s="68"/>
      <c r="H1196" s="69"/>
      <c r="I1196" s="68"/>
    </row>
    <row r="1197" spans="2:9" s="128" customFormat="1" ht="11.65" x14ac:dyDescent="0.35">
      <c r="B1197" s="126"/>
      <c r="C1197" s="126"/>
      <c r="D1197" s="126"/>
      <c r="E1197" s="126"/>
      <c r="F1197" s="67"/>
      <c r="G1197" s="68"/>
      <c r="H1197" s="69"/>
      <c r="I1197" s="68"/>
    </row>
    <row r="1198" spans="2:9" s="128" customFormat="1" ht="11.65" x14ac:dyDescent="0.35">
      <c r="B1198" s="126"/>
      <c r="C1198" s="126"/>
      <c r="D1198" s="126"/>
      <c r="E1198" s="126"/>
      <c r="F1198" s="67"/>
      <c r="G1198" s="68"/>
      <c r="H1198" s="69"/>
      <c r="I1198" s="68"/>
    </row>
    <row r="1199" spans="2:9" s="128" customFormat="1" ht="11.65" x14ac:dyDescent="0.35">
      <c r="B1199" s="126"/>
      <c r="C1199" s="126"/>
      <c r="D1199" s="126"/>
      <c r="E1199" s="126"/>
      <c r="F1199" s="67"/>
      <c r="G1199" s="68"/>
      <c r="H1199" s="69"/>
      <c r="I1199" s="68"/>
    </row>
    <row r="1200" spans="2:9" s="128" customFormat="1" ht="11.65" x14ac:dyDescent="0.35">
      <c r="B1200" s="126"/>
      <c r="C1200" s="126"/>
      <c r="D1200" s="126"/>
      <c r="E1200" s="126"/>
      <c r="F1200" s="67"/>
      <c r="G1200" s="68"/>
      <c r="H1200" s="69"/>
      <c r="I1200" s="68"/>
    </row>
    <row r="1201" spans="2:9" s="128" customFormat="1" ht="11.65" x14ac:dyDescent="0.35">
      <c r="B1201" s="126"/>
      <c r="C1201" s="126"/>
      <c r="D1201" s="126"/>
      <c r="E1201" s="126"/>
      <c r="F1201" s="67"/>
      <c r="G1201" s="68"/>
      <c r="H1201" s="69"/>
      <c r="I1201" s="68"/>
    </row>
    <row r="1202" spans="2:9" s="128" customFormat="1" ht="11.65" x14ac:dyDescent="0.35">
      <c r="B1202" s="126"/>
      <c r="C1202" s="126"/>
      <c r="D1202" s="126"/>
      <c r="E1202" s="126"/>
      <c r="F1202" s="67"/>
      <c r="G1202" s="68"/>
      <c r="H1202" s="69"/>
      <c r="I1202" s="68"/>
    </row>
    <row r="1203" spans="2:9" s="128" customFormat="1" ht="11.65" x14ac:dyDescent="0.35">
      <c r="B1203" s="126"/>
      <c r="C1203" s="126"/>
      <c r="D1203" s="126"/>
      <c r="E1203" s="126"/>
      <c r="F1203" s="67"/>
      <c r="G1203" s="68"/>
      <c r="H1203" s="69"/>
      <c r="I1203" s="68"/>
    </row>
    <row r="1204" spans="2:9" s="128" customFormat="1" ht="11.65" x14ac:dyDescent="0.35">
      <c r="B1204" s="126"/>
      <c r="C1204" s="126"/>
      <c r="D1204" s="126"/>
      <c r="E1204" s="126"/>
      <c r="F1204" s="67"/>
      <c r="G1204" s="68"/>
      <c r="H1204" s="69"/>
      <c r="I1204" s="68"/>
    </row>
    <row r="1205" spans="2:9" s="128" customFormat="1" ht="11.65" x14ac:dyDescent="0.35">
      <c r="B1205" s="126"/>
      <c r="C1205" s="126"/>
      <c r="D1205" s="126"/>
      <c r="E1205" s="126"/>
      <c r="F1205" s="67"/>
      <c r="G1205" s="68"/>
      <c r="H1205" s="69"/>
      <c r="I1205" s="68"/>
    </row>
    <row r="1206" spans="2:9" s="128" customFormat="1" ht="11.65" x14ac:dyDescent="0.35">
      <c r="B1206" s="126"/>
      <c r="C1206" s="126"/>
      <c r="D1206" s="126"/>
      <c r="E1206" s="126"/>
      <c r="F1206" s="67"/>
      <c r="G1206" s="68"/>
      <c r="H1206" s="69"/>
      <c r="I1206" s="68"/>
    </row>
    <row r="1207" spans="2:9" s="128" customFormat="1" ht="11.65" x14ac:dyDescent="0.35">
      <c r="B1207" s="126"/>
      <c r="C1207" s="126"/>
      <c r="D1207" s="126"/>
      <c r="E1207" s="126"/>
      <c r="F1207" s="67"/>
      <c r="G1207" s="68"/>
      <c r="H1207" s="69"/>
      <c r="I1207" s="68"/>
    </row>
    <row r="1208" spans="2:9" s="128" customFormat="1" ht="11.65" x14ac:dyDescent="0.35">
      <c r="B1208" s="126"/>
      <c r="C1208" s="126"/>
      <c r="D1208" s="126"/>
      <c r="E1208" s="126"/>
      <c r="F1208" s="67"/>
      <c r="G1208" s="68"/>
      <c r="H1208" s="69"/>
      <c r="I1208" s="68"/>
    </row>
    <row r="1209" spans="2:9" s="128" customFormat="1" ht="11.65" x14ac:dyDescent="0.35">
      <c r="B1209" s="126"/>
      <c r="C1209" s="126"/>
      <c r="D1209" s="126"/>
      <c r="E1209" s="126"/>
      <c r="F1209" s="67"/>
      <c r="G1209" s="68"/>
      <c r="H1209" s="69"/>
      <c r="I1209" s="68"/>
    </row>
    <row r="1210" spans="2:9" s="128" customFormat="1" ht="11.65" x14ac:dyDescent="0.35">
      <c r="B1210" s="126"/>
      <c r="C1210" s="126"/>
      <c r="D1210" s="126"/>
      <c r="E1210" s="126"/>
      <c r="F1210" s="67"/>
      <c r="G1210" s="68"/>
      <c r="H1210" s="69"/>
      <c r="I1210" s="68"/>
    </row>
    <row r="1211" spans="2:9" s="128" customFormat="1" ht="11.65" x14ac:dyDescent="0.35">
      <c r="B1211" s="126"/>
      <c r="C1211" s="126"/>
      <c r="D1211" s="126"/>
      <c r="E1211" s="126"/>
      <c r="F1211" s="67"/>
      <c r="G1211" s="68"/>
      <c r="H1211" s="69"/>
      <c r="I1211" s="68"/>
    </row>
    <row r="1212" spans="2:9" s="128" customFormat="1" ht="11.65" x14ac:dyDescent="0.35">
      <c r="B1212" s="126"/>
      <c r="C1212" s="126"/>
      <c r="D1212" s="126"/>
      <c r="E1212" s="126"/>
      <c r="F1212" s="67"/>
      <c r="G1212" s="68"/>
      <c r="H1212" s="69"/>
      <c r="I1212" s="68"/>
    </row>
    <row r="1213" spans="2:9" s="128" customFormat="1" ht="11.65" x14ac:dyDescent="0.35">
      <c r="B1213" s="126"/>
      <c r="C1213" s="126"/>
      <c r="D1213" s="126"/>
      <c r="E1213" s="126"/>
      <c r="F1213" s="67"/>
      <c r="G1213" s="68"/>
      <c r="H1213" s="69"/>
      <c r="I1213" s="68"/>
    </row>
    <row r="1214" spans="2:9" s="128" customFormat="1" ht="11.65" x14ac:dyDescent="0.35">
      <c r="B1214" s="126"/>
      <c r="C1214" s="126"/>
      <c r="D1214" s="126"/>
      <c r="E1214" s="126"/>
      <c r="F1214" s="67"/>
      <c r="G1214" s="68"/>
      <c r="H1214" s="69"/>
      <c r="I1214" s="68"/>
    </row>
    <row r="1215" spans="2:9" s="128" customFormat="1" ht="11.65" x14ac:dyDescent="0.35">
      <c r="B1215" s="126"/>
      <c r="C1215" s="126"/>
      <c r="D1215" s="126"/>
      <c r="E1215" s="126"/>
      <c r="F1215" s="67"/>
      <c r="G1215" s="68"/>
      <c r="H1215" s="69"/>
      <c r="I1215" s="68"/>
    </row>
    <row r="1216" spans="2:9" s="128" customFormat="1" ht="11.65" x14ac:dyDescent="0.35">
      <c r="B1216" s="126"/>
      <c r="C1216" s="126"/>
      <c r="D1216" s="126"/>
      <c r="E1216" s="126"/>
      <c r="F1216" s="67"/>
      <c r="G1216" s="68"/>
      <c r="H1216" s="69"/>
      <c r="I1216" s="68"/>
    </row>
    <row r="1217" spans="2:9" s="128" customFormat="1" ht="11.65" x14ac:dyDescent="0.35">
      <c r="B1217" s="126"/>
      <c r="C1217" s="126"/>
      <c r="D1217" s="126"/>
      <c r="E1217" s="126"/>
      <c r="F1217" s="67"/>
      <c r="G1217" s="68"/>
      <c r="H1217" s="69"/>
      <c r="I1217" s="68"/>
    </row>
    <row r="1218" spans="2:9" s="128" customFormat="1" ht="11.65" x14ac:dyDescent="0.35">
      <c r="B1218" s="126"/>
      <c r="C1218" s="126"/>
      <c r="D1218" s="126"/>
      <c r="E1218" s="126"/>
      <c r="F1218" s="67"/>
      <c r="G1218" s="68"/>
      <c r="H1218" s="69"/>
      <c r="I1218" s="68"/>
    </row>
    <row r="1219" spans="2:9" s="128" customFormat="1" ht="11.65" x14ac:dyDescent="0.35">
      <c r="B1219" s="126"/>
      <c r="C1219" s="126"/>
      <c r="D1219" s="126"/>
      <c r="E1219" s="126"/>
      <c r="F1219" s="67"/>
      <c r="G1219" s="68"/>
      <c r="H1219" s="69"/>
      <c r="I1219" s="68"/>
    </row>
    <row r="1220" spans="2:9" s="128" customFormat="1" ht="11.65" x14ac:dyDescent="0.35">
      <c r="B1220" s="126"/>
      <c r="C1220" s="126"/>
      <c r="D1220" s="126"/>
      <c r="E1220" s="126"/>
      <c r="F1220" s="67"/>
      <c r="G1220" s="68"/>
      <c r="H1220" s="69"/>
      <c r="I1220" s="68"/>
    </row>
    <row r="1221" spans="2:9" s="128" customFormat="1" ht="11.65" x14ac:dyDescent="0.35">
      <c r="B1221" s="126"/>
      <c r="C1221" s="126"/>
      <c r="D1221" s="126"/>
      <c r="E1221" s="126"/>
      <c r="F1221" s="67"/>
      <c r="G1221" s="68"/>
      <c r="H1221" s="69"/>
      <c r="I1221" s="68"/>
    </row>
    <row r="1222" spans="2:9" s="128" customFormat="1" ht="11.65" x14ac:dyDescent="0.35">
      <c r="B1222" s="126"/>
      <c r="C1222" s="126"/>
      <c r="D1222" s="126"/>
      <c r="E1222" s="126"/>
      <c r="F1222" s="67"/>
      <c r="G1222" s="68"/>
      <c r="H1222" s="69"/>
      <c r="I1222" s="68"/>
    </row>
    <row r="1223" spans="2:9" s="128" customFormat="1" ht="11.65" x14ac:dyDescent="0.35">
      <c r="B1223" s="126"/>
      <c r="C1223" s="126"/>
      <c r="D1223" s="126"/>
      <c r="E1223" s="126"/>
      <c r="F1223" s="67"/>
      <c r="G1223" s="68"/>
      <c r="H1223" s="69"/>
      <c r="I1223" s="68"/>
    </row>
    <row r="1224" spans="2:9" s="128" customFormat="1" ht="11.65" x14ac:dyDescent="0.35">
      <c r="B1224" s="126"/>
      <c r="C1224" s="126"/>
      <c r="D1224" s="126"/>
      <c r="E1224" s="126"/>
      <c r="F1224" s="67"/>
      <c r="G1224" s="68"/>
      <c r="H1224" s="69"/>
      <c r="I1224" s="68"/>
    </row>
    <row r="1225" spans="2:9" s="128" customFormat="1" ht="11.65" x14ac:dyDescent="0.35">
      <c r="B1225" s="126"/>
      <c r="C1225" s="126"/>
      <c r="D1225" s="126"/>
      <c r="E1225" s="126"/>
      <c r="F1225" s="67"/>
      <c r="G1225" s="68"/>
      <c r="H1225" s="69"/>
      <c r="I1225" s="68"/>
    </row>
    <row r="1226" spans="2:9" s="128" customFormat="1" ht="11.65" x14ac:dyDescent="0.35">
      <c r="B1226" s="126"/>
      <c r="C1226" s="126"/>
      <c r="D1226" s="126"/>
      <c r="E1226" s="126"/>
      <c r="F1226" s="67"/>
      <c r="G1226" s="68"/>
      <c r="H1226" s="69"/>
      <c r="I1226" s="68"/>
    </row>
    <row r="1227" spans="2:9" s="128" customFormat="1" ht="11.65" x14ac:dyDescent="0.35">
      <c r="B1227" s="126"/>
      <c r="C1227" s="126"/>
      <c r="D1227" s="126"/>
      <c r="E1227" s="126"/>
      <c r="F1227" s="67"/>
      <c r="G1227" s="68"/>
      <c r="H1227" s="69"/>
      <c r="I1227" s="68"/>
    </row>
    <row r="1228" spans="2:9" s="128" customFormat="1" ht="11.65" x14ac:dyDescent="0.35">
      <c r="B1228" s="126"/>
      <c r="C1228" s="126"/>
      <c r="D1228" s="126"/>
      <c r="E1228" s="126"/>
      <c r="F1228" s="67"/>
      <c r="G1228" s="68"/>
      <c r="H1228" s="69"/>
      <c r="I1228" s="68"/>
    </row>
    <row r="1229" spans="2:9" s="128" customFormat="1" ht="11.65" x14ac:dyDescent="0.35">
      <c r="B1229" s="126"/>
      <c r="C1229" s="126"/>
      <c r="D1229" s="126"/>
      <c r="E1229" s="126"/>
      <c r="F1229" s="67"/>
      <c r="G1229" s="68"/>
      <c r="H1229" s="69"/>
      <c r="I1229" s="68"/>
    </row>
    <row r="1230" spans="2:9" s="128" customFormat="1" ht="11.65" x14ac:dyDescent="0.35">
      <c r="B1230" s="126"/>
      <c r="C1230" s="126"/>
      <c r="D1230" s="126"/>
      <c r="E1230" s="126"/>
      <c r="F1230" s="67"/>
      <c r="G1230" s="68"/>
      <c r="H1230" s="69"/>
      <c r="I1230" s="68"/>
    </row>
    <row r="1231" spans="2:9" s="128" customFormat="1" ht="11.65" x14ac:dyDescent="0.35">
      <c r="B1231" s="126"/>
      <c r="C1231" s="126"/>
      <c r="D1231" s="126"/>
      <c r="E1231" s="126"/>
      <c r="F1231" s="67"/>
      <c r="G1231" s="68"/>
      <c r="H1231" s="69"/>
      <c r="I1231" s="68"/>
    </row>
    <row r="1232" spans="2:9" s="128" customFormat="1" ht="11.65" x14ac:dyDescent="0.35">
      <c r="B1232" s="126"/>
      <c r="C1232" s="126"/>
      <c r="D1232" s="126"/>
      <c r="E1232" s="126"/>
      <c r="F1232" s="67"/>
      <c r="G1232" s="68"/>
      <c r="H1232" s="69"/>
      <c r="I1232" s="68"/>
    </row>
    <row r="1233" spans="2:9" s="128" customFormat="1" ht="11.65" x14ac:dyDescent="0.35">
      <c r="B1233" s="126"/>
      <c r="C1233" s="126"/>
      <c r="D1233" s="126"/>
      <c r="E1233" s="126"/>
      <c r="F1233" s="67"/>
      <c r="G1233" s="68"/>
      <c r="H1233" s="69"/>
      <c r="I1233" s="68"/>
    </row>
    <row r="1234" spans="2:9" s="128" customFormat="1" ht="11.65" x14ac:dyDescent="0.35">
      <c r="B1234" s="126"/>
      <c r="C1234" s="126"/>
      <c r="D1234" s="126"/>
      <c r="E1234" s="126"/>
      <c r="F1234" s="67"/>
      <c r="G1234" s="68"/>
      <c r="H1234" s="69"/>
      <c r="I1234" s="68"/>
    </row>
    <row r="1235" spans="2:9" s="128" customFormat="1" ht="11.65" x14ac:dyDescent="0.35">
      <c r="B1235" s="126"/>
      <c r="C1235" s="126"/>
      <c r="D1235" s="126"/>
      <c r="E1235" s="126"/>
      <c r="F1235" s="67"/>
      <c r="G1235" s="68"/>
      <c r="H1235" s="69"/>
      <c r="I1235" s="68"/>
    </row>
    <row r="1236" spans="2:9" s="128" customFormat="1" ht="11.65" x14ac:dyDescent="0.35">
      <c r="B1236" s="126"/>
      <c r="C1236" s="126"/>
      <c r="D1236" s="126"/>
      <c r="E1236" s="126"/>
      <c r="F1236" s="67"/>
      <c r="G1236" s="68"/>
      <c r="H1236" s="69"/>
      <c r="I1236" s="68"/>
    </row>
    <row r="1237" spans="2:9" s="128" customFormat="1" ht="11.65" x14ac:dyDescent="0.35">
      <c r="B1237" s="126"/>
      <c r="C1237" s="126"/>
      <c r="D1237" s="126"/>
      <c r="E1237" s="126"/>
      <c r="F1237" s="67"/>
      <c r="G1237" s="68"/>
      <c r="H1237" s="69"/>
      <c r="I1237" s="68"/>
    </row>
    <row r="1238" spans="2:9" s="128" customFormat="1" ht="11.65" x14ac:dyDescent="0.35">
      <c r="B1238" s="126"/>
      <c r="C1238" s="126"/>
      <c r="D1238" s="126"/>
      <c r="E1238" s="126"/>
      <c r="F1238" s="67"/>
      <c r="G1238" s="68"/>
      <c r="H1238" s="69"/>
      <c r="I1238" s="68"/>
    </row>
    <row r="1239" spans="2:9" s="128" customFormat="1" ht="11.65" x14ac:dyDescent="0.35">
      <c r="B1239" s="126"/>
      <c r="C1239" s="126"/>
      <c r="D1239" s="126"/>
      <c r="E1239" s="126"/>
      <c r="F1239" s="67"/>
      <c r="G1239" s="68"/>
      <c r="H1239" s="69"/>
      <c r="I1239" s="68"/>
    </row>
    <row r="1240" spans="2:9" s="128" customFormat="1" ht="11.65" x14ac:dyDescent="0.35">
      <c r="B1240" s="126"/>
      <c r="C1240" s="126"/>
      <c r="D1240" s="126"/>
      <c r="E1240" s="126"/>
      <c r="F1240" s="67"/>
      <c r="G1240" s="68"/>
      <c r="H1240" s="69"/>
      <c r="I1240" s="68"/>
    </row>
    <row r="1241" spans="2:9" s="128" customFormat="1" ht="11.65" x14ac:dyDescent="0.35">
      <c r="B1241" s="126"/>
      <c r="C1241" s="126"/>
      <c r="D1241" s="126"/>
      <c r="E1241" s="126"/>
      <c r="F1241" s="67"/>
      <c r="G1241" s="68"/>
      <c r="H1241" s="69"/>
      <c r="I1241" s="68"/>
    </row>
    <row r="1242" spans="2:9" s="128" customFormat="1" ht="11.65" x14ac:dyDescent="0.35">
      <c r="B1242" s="126"/>
      <c r="C1242" s="126"/>
      <c r="D1242" s="126"/>
      <c r="E1242" s="126"/>
      <c r="F1242" s="67"/>
      <c r="G1242" s="68"/>
      <c r="H1242" s="69"/>
      <c r="I1242" s="68"/>
    </row>
    <row r="1243" spans="2:9" s="128" customFormat="1" ht="11.65" x14ac:dyDescent="0.35">
      <c r="B1243" s="126"/>
      <c r="C1243" s="126"/>
      <c r="D1243" s="126"/>
      <c r="E1243" s="126"/>
      <c r="F1243" s="67"/>
      <c r="G1243" s="68"/>
      <c r="H1243" s="69"/>
      <c r="I1243" s="68"/>
    </row>
    <row r="1244" spans="2:9" s="128" customFormat="1" ht="11.65" x14ac:dyDescent="0.35">
      <c r="B1244" s="126"/>
      <c r="C1244" s="126"/>
      <c r="D1244" s="126"/>
      <c r="E1244" s="126"/>
      <c r="F1244" s="67"/>
      <c r="G1244" s="68"/>
      <c r="H1244" s="69"/>
      <c r="I1244" s="68"/>
    </row>
    <row r="1245" spans="2:9" s="128" customFormat="1" ht="11.65" x14ac:dyDescent="0.35">
      <c r="B1245" s="126"/>
      <c r="C1245" s="126"/>
      <c r="D1245" s="126"/>
      <c r="E1245" s="126"/>
      <c r="F1245" s="67"/>
      <c r="G1245" s="68"/>
      <c r="H1245" s="69"/>
      <c r="I1245" s="68"/>
    </row>
    <row r="1246" spans="2:9" s="128" customFormat="1" ht="11.65" x14ac:dyDescent="0.35">
      <c r="B1246" s="126"/>
      <c r="C1246" s="126"/>
      <c r="D1246" s="126"/>
      <c r="E1246" s="126"/>
      <c r="F1246" s="67"/>
      <c r="G1246" s="68"/>
      <c r="H1246" s="69"/>
      <c r="I1246" s="68"/>
    </row>
    <row r="1247" spans="2:9" s="128" customFormat="1" ht="11.65" x14ac:dyDescent="0.35">
      <c r="B1247" s="126"/>
      <c r="C1247" s="126"/>
      <c r="D1247" s="126"/>
      <c r="E1247" s="126"/>
      <c r="F1247" s="67"/>
      <c r="G1247" s="68"/>
      <c r="H1247" s="69"/>
      <c r="I1247" s="68"/>
    </row>
    <row r="1248" spans="2:9" s="128" customFormat="1" ht="11.65" x14ac:dyDescent="0.35">
      <c r="B1248" s="126"/>
      <c r="C1248" s="126"/>
      <c r="D1248" s="126"/>
      <c r="E1248" s="126"/>
      <c r="F1248" s="67"/>
      <c r="G1248" s="68"/>
      <c r="H1248" s="69"/>
      <c r="I1248" s="68"/>
    </row>
    <row r="1249" spans="2:9" s="128" customFormat="1" ht="11.65" x14ac:dyDescent="0.35">
      <c r="B1249" s="126"/>
      <c r="C1249" s="126"/>
      <c r="D1249" s="126"/>
      <c r="E1249" s="126"/>
      <c r="F1249" s="67"/>
      <c r="G1249" s="68"/>
      <c r="H1249" s="69"/>
      <c r="I1249" s="68"/>
    </row>
    <row r="1250" spans="2:9" s="128" customFormat="1" ht="11.65" x14ac:dyDescent="0.35">
      <c r="B1250" s="126"/>
      <c r="C1250" s="126"/>
      <c r="D1250" s="126"/>
      <c r="E1250" s="126"/>
      <c r="F1250" s="67"/>
      <c r="G1250" s="68"/>
      <c r="H1250" s="69"/>
      <c r="I1250" s="68"/>
    </row>
    <row r="1251" spans="2:9" s="128" customFormat="1" ht="11.65" x14ac:dyDescent="0.35">
      <c r="B1251" s="126"/>
      <c r="C1251" s="126"/>
      <c r="D1251" s="126"/>
      <c r="E1251" s="126"/>
      <c r="F1251" s="67"/>
      <c r="G1251" s="68"/>
      <c r="H1251" s="69"/>
      <c r="I1251" s="68"/>
    </row>
    <row r="1252" spans="2:9" s="128" customFormat="1" ht="11.65" x14ac:dyDescent="0.35">
      <c r="B1252" s="126"/>
      <c r="C1252" s="126"/>
      <c r="D1252" s="126"/>
      <c r="E1252" s="126"/>
      <c r="F1252" s="67"/>
      <c r="G1252" s="68"/>
      <c r="H1252" s="69"/>
      <c r="I1252" s="68"/>
    </row>
    <row r="1253" spans="2:9" s="128" customFormat="1" ht="11.65" x14ac:dyDescent="0.35">
      <c r="B1253" s="126"/>
      <c r="C1253" s="126"/>
      <c r="D1253" s="126"/>
      <c r="E1253" s="126"/>
      <c r="F1253" s="67"/>
      <c r="G1253" s="68"/>
      <c r="H1253" s="69"/>
      <c r="I1253" s="68"/>
    </row>
    <row r="1254" spans="2:9" s="128" customFormat="1" ht="11.65" x14ac:dyDescent="0.35">
      <c r="B1254" s="126"/>
      <c r="C1254" s="126"/>
      <c r="D1254" s="126"/>
      <c r="E1254" s="126"/>
      <c r="F1254" s="67"/>
      <c r="G1254" s="68"/>
      <c r="H1254" s="69"/>
      <c r="I1254" s="68"/>
    </row>
    <row r="1255" spans="2:9" s="128" customFormat="1" ht="11.65" x14ac:dyDescent="0.35">
      <c r="B1255" s="126"/>
      <c r="C1255" s="126"/>
      <c r="D1255" s="126"/>
      <c r="E1255" s="126"/>
      <c r="F1255" s="67"/>
      <c r="G1255" s="68"/>
      <c r="H1255" s="69"/>
      <c r="I1255" s="68"/>
    </row>
    <row r="1256" spans="2:9" s="128" customFormat="1" ht="11.65" x14ac:dyDescent="0.35">
      <c r="B1256" s="126"/>
      <c r="C1256" s="126"/>
      <c r="D1256" s="126"/>
      <c r="E1256" s="126"/>
      <c r="F1256" s="67"/>
      <c r="G1256" s="68"/>
      <c r="H1256" s="69"/>
      <c r="I1256" s="68"/>
    </row>
    <row r="1257" spans="2:9" s="128" customFormat="1" ht="11.65" x14ac:dyDescent="0.35">
      <c r="B1257" s="126"/>
      <c r="C1257" s="126"/>
      <c r="D1257" s="126"/>
      <c r="E1257" s="126"/>
      <c r="F1257" s="67"/>
      <c r="G1257" s="68"/>
      <c r="H1257" s="69"/>
      <c r="I1257" s="68"/>
    </row>
    <row r="1258" spans="2:9" s="128" customFormat="1" ht="11.65" x14ac:dyDescent="0.35">
      <c r="B1258" s="126"/>
      <c r="C1258" s="126"/>
      <c r="D1258" s="126"/>
      <c r="E1258" s="126"/>
      <c r="F1258" s="67"/>
      <c r="G1258" s="68"/>
      <c r="H1258" s="69"/>
      <c r="I1258" s="68"/>
    </row>
    <row r="1259" spans="2:9" s="128" customFormat="1" ht="11.65" x14ac:dyDescent="0.35">
      <c r="B1259" s="126"/>
      <c r="C1259" s="126"/>
      <c r="D1259" s="126"/>
      <c r="E1259" s="126"/>
      <c r="F1259" s="67"/>
      <c r="G1259" s="68"/>
      <c r="H1259" s="69"/>
      <c r="I1259" s="68"/>
    </row>
    <row r="1260" spans="2:9" s="128" customFormat="1" ht="11.65" x14ac:dyDescent="0.35">
      <c r="B1260" s="126"/>
      <c r="C1260" s="126"/>
      <c r="D1260" s="126"/>
      <c r="E1260" s="126"/>
      <c r="F1260" s="67"/>
      <c r="G1260" s="68"/>
      <c r="H1260" s="69"/>
      <c r="I1260" s="68"/>
    </row>
    <row r="1261" spans="2:9" s="128" customFormat="1" ht="11.65" x14ac:dyDescent="0.35">
      <c r="B1261" s="126"/>
      <c r="C1261" s="126"/>
      <c r="D1261" s="126"/>
      <c r="E1261" s="126"/>
      <c r="F1261" s="67"/>
      <c r="G1261" s="68"/>
      <c r="H1261" s="69"/>
      <c r="I1261" s="68"/>
    </row>
    <row r="1262" spans="2:9" s="128" customFormat="1" ht="11.65" x14ac:dyDescent="0.35">
      <c r="B1262" s="126"/>
      <c r="C1262" s="126"/>
      <c r="D1262" s="126"/>
      <c r="E1262" s="126"/>
      <c r="F1262" s="67"/>
      <c r="G1262" s="68"/>
      <c r="H1262" s="69"/>
      <c r="I1262" s="68"/>
    </row>
    <row r="1263" spans="2:9" s="128" customFormat="1" ht="11.65" x14ac:dyDescent="0.35">
      <c r="B1263" s="126"/>
      <c r="C1263" s="126"/>
      <c r="D1263" s="126"/>
      <c r="E1263" s="126"/>
      <c r="F1263" s="67"/>
      <c r="G1263" s="68"/>
      <c r="H1263" s="69"/>
      <c r="I1263" s="68"/>
    </row>
    <row r="1264" spans="2:9" s="128" customFormat="1" ht="11.65" x14ac:dyDescent="0.35">
      <c r="B1264" s="126"/>
      <c r="C1264" s="126"/>
      <c r="D1264" s="126"/>
      <c r="E1264" s="126"/>
      <c r="F1264" s="67"/>
      <c r="G1264" s="68"/>
      <c r="H1264" s="69"/>
      <c r="I1264" s="68"/>
    </row>
    <row r="1265" spans="2:9" s="128" customFormat="1" ht="11.65" x14ac:dyDescent="0.35">
      <c r="B1265" s="126"/>
      <c r="C1265" s="126"/>
      <c r="D1265" s="126"/>
      <c r="E1265" s="126"/>
      <c r="F1265" s="67"/>
      <c r="G1265" s="68"/>
      <c r="H1265" s="69"/>
      <c r="I1265" s="68"/>
    </row>
    <row r="1266" spans="2:9" s="128" customFormat="1" ht="11.65" x14ac:dyDescent="0.35">
      <c r="B1266" s="126"/>
      <c r="C1266" s="126"/>
      <c r="D1266" s="126"/>
      <c r="E1266" s="126"/>
      <c r="F1266" s="67"/>
      <c r="G1266" s="68"/>
      <c r="H1266" s="69"/>
      <c r="I1266" s="68"/>
    </row>
    <row r="1267" spans="2:9" s="128" customFormat="1" ht="11.65" x14ac:dyDescent="0.35">
      <c r="B1267" s="126"/>
      <c r="C1267" s="126"/>
      <c r="D1267" s="126"/>
      <c r="E1267" s="126"/>
      <c r="F1267" s="67"/>
      <c r="G1267" s="68"/>
      <c r="H1267" s="69"/>
      <c r="I1267" s="68"/>
    </row>
    <row r="1268" spans="2:9" s="128" customFormat="1" ht="11.65" x14ac:dyDescent="0.35">
      <c r="B1268" s="126"/>
      <c r="C1268" s="126"/>
      <c r="D1268" s="126"/>
      <c r="E1268" s="126"/>
      <c r="F1268" s="67"/>
      <c r="G1268" s="68"/>
      <c r="H1268" s="69"/>
      <c r="I1268" s="68"/>
    </row>
    <row r="1269" spans="2:9" s="128" customFormat="1" ht="11.65" x14ac:dyDescent="0.35">
      <c r="B1269" s="126"/>
      <c r="C1269" s="126"/>
      <c r="D1269" s="126"/>
      <c r="E1269" s="126"/>
      <c r="F1269" s="67"/>
      <c r="G1269" s="68"/>
      <c r="H1269" s="69"/>
      <c r="I1269" s="68"/>
    </row>
    <row r="1270" spans="2:9" s="128" customFormat="1" ht="11.65" x14ac:dyDescent="0.35">
      <c r="B1270" s="126"/>
      <c r="C1270" s="126"/>
      <c r="D1270" s="126"/>
      <c r="E1270" s="126"/>
      <c r="F1270" s="67"/>
      <c r="G1270" s="68"/>
      <c r="H1270" s="69"/>
      <c r="I1270" s="68"/>
    </row>
    <row r="1271" spans="2:9" s="128" customFormat="1" ht="11.65" x14ac:dyDescent="0.35">
      <c r="B1271" s="126"/>
      <c r="C1271" s="126"/>
      <c r="D1271" s="126"/>
      <c r="E1271" s="126"/>
      <c r="F1271" s="67"/>
      <c r="G1271" s="68"/>
      <c r="H1271" s="69"/>
      <c r="I1271" s="68"/>
    </row>
    <row r="1272" spans="2:9" s="128" customFormat="1" ht="11.65" x14ac:dyDescent="0.35">
      <c r="B1272" s="126"/>
      <c r="C1272" s="126"/>
      <c r="D1272" s="126"/>
      <c r="E1272" s="126"/>
      <c r="F1272" s="67"/>
      <c r="G1272" s="68"/>
      <c r="H1272" s="69"/>
      <c r="I1272" s="68"/>
    </row>
    <row r="1273" spans="2:9" s="128" customFormat="1" ht="11.65" x14ac:dyDescent="0.35">
      <c r="B1273" s="126"/>
      <c r="C1273" s="126"/>
      <c r="D1273" s="126"/>
      <c r="E1273" s="126"/>
      <c r="F1273" s="67"/>
      <c r="G1273" s="68"/>
      <c r="H1273" s="69"/>
      <c r="I1273" s="68"/>
    </row>
    <row r="1274" spans="2:9" s="128" customFormat="1" ht="11.65" x14ac:dyDescent="0.35">
      <c r="B1274" s="126"/>
      <c r="C1274" s="126"/>
      <c r="D1274" s="126"/>
      <c r="E1274" s="126"/>
      <c r="F1274" s="67"/>
      <c r="G1274" s="68"/>
      <c r="H1274" s="69"/>
      <c r="I1274" s="68"/>
    </row>
    <row r="1275" spans="2:9" s="128" customFormat="1" ht="11.65" x14ac:dyDescent="0.35">
      <c r="B1275" s="126"/>
      <c r="C1275" s="126"/>
      <c r="D1275" s="126"/>
      <c r="E1275" s="126"/>
      <c r="F1275" s="67"/>
      <c r="G1275" s="68"/>
      <c r="H1275" s="69"/>
      <c r="I1275" s="68"/>
    </row>
    <row r="1276" spans="2:9" s="128" customFormat="1" ht="11.65" x14ac:dyDescent="0.35">
      <c r="B1276" s="126"/>
      <c r="C1276" s="126"/>
      <c r="D1276" s="126"/>
      <c r="E1276" s="126"/>
      <c r="F1276" s="67"/>
      <c r="G1276" s="68"/>
      <c r="H1276" s="69"/>
      <c r="I1276" s="68"/>
    </row>
    <row r="1277" spans="2:9" s="128" customFormat="1" ht="11.65" x14ac:dyDescent="0.35">
      <c r="B1277" s="126"/>
      <c r="C1277" s="126"/>
      <c r="D1277" s="126"/>
      <c r="E1277" s="126"/>
      <c r="F1277" s="67"/>
      <c r="G1277" s="68"/>
      <c r="H1277" s="69"/>
      <c r="I1277" s="68"/>
    </row>
    <row r="1278" spans="2:9" s="128" customFormat="1" ht="11.65" x14ac:dyDescent="0.35">
      <c r="B1278" s="126"/>
      <c r="C1278" s="126"/>
      <c r="D1278" s="126"/>
      <c r="E1278" s="126"/>
      <c r="F1278" s="67"/>
      <c r="G1278" s="68"/>
      <c r="H1278" s="69"/>
      <c r="I1278" s="68"/>
    </row>
    <row r="1279" spans="2:9" s="128" customFormat="1" ht="11.65" x14ac:dyDescent="0.35">
      <c r="B1279" s="126"/>
      <c r="C1279" s="126"/>
      <c r="D1279" s="126"/>
      <c r="E1279" s="126"/>
      <c r="F1279" s="67"/>
      <c r="G1279" s="68"/>
      <c r="H1279" s="69"/>
      <c r="I1279" s="68"/>
    </row>
    <row r="1280" spans="2:9" s="128" customFormat="1" ht="11.65" x14ac:dyDescent="0.35">
      <c r="B1280" s="126"/>
      <c r="C1280" s="126"/>
      <c r="D1280" s="126"/>
      <c r="E1280" s="126"/>
      <c r="F1280" s="67"/>
      <c r="G1280" s="68"/>
      <c r="H1280" s="69"/>
      <c r="I1280" s="68"/>
    </row>
    <row r="1281" spans="2:9" s="128" customFormat="1" ht="11.65" x14ac:dyDescent="0.35">
      <c r="B1281" s="126"/>
      <c r="C1281" s="126"/>
      <c r="D1281" s="126"/>
      <c r="E1281" s="126"/>
      <c r="F1281" s="67"/>
      <c r="G1281" s="68"/>
      <c r="H1281" s="69"/>
      <c r="I1281" s="68"/>
    </row>
    <row r="1282" spans="2:9" s="128" customFormat="1" ht="11.65" x14ac:dyDescent="0.35">
      <c r="B1282" s="126"/>
      <c r="C1282" s="126"/>
      <c r="D1282" s="126"/>
      <c r="E1282" s="126"/>
      <c r="F1282" s="67"/>
      <c r="G1282" s="68"/>
      <c r="H1282" s="69"/>
      <c r="I1282" s="68"/>
    </row>
    <row r="1283" spans="2:9" s="128" customFormat="1" ht="11.65" x14ac:dyDescent="0.35">
      <c r="B1283" s="126"/>
      <c r="C1283" s="126"/>
      <c r="D1283" s="126"/>
      <c r="E1283" s="126"/>
      <c r="F1283" s="67"/>
      <c r="G1283" s="68"/>
      <c r="H1283" s="69"/>
      <c r="I1283" s="68"/>
    </row>
    <row r="1284" spans="2:9" s="128" customFormat="1" ht="11.65" x14ac:dyDescent="0.35">
      <c r="B1284" s="126"/>
      <c r="C1284" s="126"/>
      <c r="D1284" s="126"/>
      <c r="E1284" s="126"/>
      <c r="F1284" s="67"/>
      <c r="G1284" s="68"/>
      <c r="H1284" s="69"/>
      <c r="I1284" s="68"/>
    </row>
    <row r="1285" spans="2:9" s="128" customFormat="1" ht="11.65" x14ac:dyDescent="0.35">
      <c r="B1285" s="126"/>
      <c r="C1285" s="126"/>
      <c r="D1285" s="126"/>
      <c r="E1285" s="126"/>
      <c r="F1285" s="67"/>
      <c r="G1285" s="68"/>
      <c r="H1285" s="69"/>
      <c r="I1285" s="68"/>
    </row>
    <row r="1286" spans="2:9" s="128" customFormat="1" ht="11.65" x14ac:dyDescent="0.35">
      <c r="B1286" s="126"/>
      <c r="C1286" s="126"/>
      <c r="D1286" s="126"/>
      <c r="E1286" s="126"/>
      <c r="F1286" s="67"/>
      <c r="G1286" s="68"/>
      <c r="H1286" s="69"/>
      <c r="I1286" s="68"/>
    </row>
    <row r="1287" spans="2:9" s="128" customFormat="1" ht="11.65" x14ac:dyDescent="0.35">
      <c r="B1287" s="126"/>
      <c r="C1287" s="126"/>
      <c r="D1287" s="126"/>
      <c r="E1287" s="126"/>
      <c r="F1287" s="67"/>
      <c r="G1287" s="68"/>
      <c r="H1287" s="69"/>
      <c r="I1287" s="68"/>
    </row>
    <row r="1288" spans="2:9" s="128" customFormat="1" ht="11.65" x14ac:dyDescent="0.35">
      <c r="B1288" s="126"/>
      <c r="C1288" s="126"/>
      <c r="D1288" s="126"/>
      <c r="E1288" s="126"/>
      <c r="F1288" s="67"/>
      <c r="G1288" s="68"/>
      <c r="H1288" s="69"/>
      <c r="I1288" s="68"/>
    </row>
    <row r="1289" spans="2:9" s="128" customFormat="1" ht="11.65" x14ac:dyDescent="0.35">
      <c r="B1289" s="126"/>
      <c r="C1289" s="126"/>
      <c r="D1289" s="126"/>
      <c r="E1289" s="126"/>
      <c r="F1289" s="67"/>
      <c r="G1289" s="68"/>
      <c r="H1289" s="69"/>
      <c r="I1289" s="68"/>
    </row>
    <row r="1290" spans="2:9" s="128" customFormat="1" ht="11.65" x14ac:dyDescent="0.35">
      <c r="B1290" s="126"/>
      <c r="C1290" s="126"/>
      <c r="D1290" s="126"/>
      <c r="E1290" s="126"/>
      <c r="F1290" s="67"/>
      <c r="G1290" s="68"/>
      <c r="H1290" s="69"/>
      <c r="I1290" s="68"/>
    </row>
    <row r="1291" spans="2:9" s="128" customFormat="1" ht="11.65" x14ac:dyDescent="0.35">
      <c r="B1291" s="126"/>
      <c r="C1291" s="126"/>
      <c r="D1291" s="126"/>
      <c r="E1291" s="126"/>
      <c r="F1291" s="67"/>
      <c r="G1291" s="68"/>
      <c r="H1291" s="69"/>
      <c r="I1291" s="68"/>
    </row>
    <row r="1292" spans="2:9" s="128" customFormat="1" ht="11.65" x14ac:dyDescent="0.35">
      <c r="B1292" s="126"/>
      <c r="C1292" s="126"/>
      <c r="D1292" s="126"/>
      <c r="E1292" s="126"/>
      <c r="F1292" s="67"/>
      <c r="G1292" s="68"/>
      <c r="H1292" s="69"/>
      <c r="I1292" s="68"/>
    </row>
    <row r="1293" spans="2:9" s="128" customFormat="1" ht="11.65" x14ac:dyDescent="0.35">
      <c r="B1293" s="126"/>
      <c r="C1293" s="126"/>
      <c r="D1293" s="126"/>
      <c r="E1293" s="126"/>
      <c r="F1293" s="67"/>
      <c r="G1293" s="68"/>
      <c r="H1293" s="69"/>
      <c r="I1293" s="68"/>
    </row>
    <row r="1294" spans="2:9" s="128" customFormat="1" ht="11.65" x14ac:dyDescent="0.35">
      <c r="B1294" s="126"/>
      <c r="C1294" s="126"/>
      <c r="D1294" s="126"/>
      <c r="E1294" s="126"/>
      <c r="F1294" s="67"/>
      <c r="G1294" s="68"/>
      <c r="H1294" s="69"/>
      <c r="I1294" s="68"/>
    </row>
    <row r="1295" spans="2:9" s="128" customFormat="1" ht="11.65" x14ac:dyDescent="0.35">
      <c r="B1295" s="126"/>
      <c r="C1295" s="126"/>
      <c r="D1295" s="126"/>
      <c r="E1295" s="126"/>
      <c r="F1295" s="67"/>
      <c r="G1295" s="68"/>
      <c r="H1295" s="69"/>
      <c r="I1295" s="68"/>
    </row>
    <row r="1296" spans="2:9" s="128" customFormat="1" ht="11.65" x14ac:dyDescent="0.35">
      <c r="B1296" s="126"/>
      <c r="C1296" s="126"/>
      <c r="D1296" s="126"/>
      <c r="E1296" s="126"/>
      <c r="F1296" s="67"/>
      <c r="G1296" s="68"/>
      <c r="H1296" s="69"/>
      <c r="I1296" s="68"/>
    </row>
    <row r="1297" spans="2:9" s="128" customFormat="1" ht="11.65" x14ac:dyDescent="0.35">
      <c r="B1297" s="126"/>
      <c r="C1297" s="126"/>
      <c r="D1297" s="126"/>
      <c r="E1297" s="126"/>
      <c r="F1297" s="67"/>
      <c r="G1297" s="68"/>
      <c r="H1297" s="69"/>
      <c r="I1297" s="68"/>
    </row>
    <row r="1298" spans="2:9" s="128" customFormat="1" ht="11.65" x14ac:dyDescent="0.35">
      <c r="B1298" s="126"/>
      <c r="C1298" s="126"/>
      <c r="D1298" s="126"/>
      <c r="E1298" s="126"/>
      <c r="F1298" s="67"/>
      <c r="G1298" s="68"/>
      <c r="H1298" s="69"/>
      <c r="I1298" s="68"/>
    </row>
    <row r="1299" spans="2:9" s="128" customFormat="1" ht="11.65" x14ac:dyDescent="0.35">
      <c r="B1299" s="126"/>
      <c r="C1299" s="126"/>
      <c r="D1299" s="126"/>
      <c r="E1299" s="126"/>
      <c r="F1299" s="67"/>
      <c r="G1299" s="68"/>
      <c r="H1299" s="69"/>
      <c r="I1299" s="68"/>
    </row>
    <row r="1300" spans="2:9" s="128" customFormat="1" ht="11.65" x14ac:dyDescent="0.35">
      <c r="B1300" s="126"/>
      <c r="C1300" s="126"/>
      <c r="D1300" s="126"/>
      <c r="E1300" s="126"/>
      <c r="F1300" s="67"/>
      <c r="G1300" s="68"/>
      <c r="H1300" s="69"/>
      <c r="I1300" s="68"/>
    </row>
    <row r="1301" spans="2:9" s="128" customFormat="1" ht="11.65" x14ac:dyDescent="0.35">
      <c r="B1301" s="126"/>
      <c r="C1301" s="126"/>
      <c r="D1301" s="126"/>
      <c r="E1301" s="126"/>
      <c r="F1301" s="67"/>
      <c r="G1301" s="68"/>
      <c r="H1301" s="69"/>
      <c r="I1301" s="68"/>
    </row>
    <row r="1302" spans="2:9" s="128" customFormat="1" ht="11.65" x14ac:dyDescent="0.35">
      <c r="B1302" s="126"/>
      <c r="C1302" s="126"/>
      <c r="D1302" s="126"/>
      <c r="E1302" s="126"/>
      <c r="F1302" s="67"/>
      <c r="G1302" s="68"/>
      <c r="H1302" s="69"/>
      <c r="I1302" s="68"/>
    </row>
    <row r="1303" spans="2:9" s="128" customFormat="1" ht="11.65" x14ac:dyDescent="0.35">
      <c r="B1303" s="126"/>
      <c r="C1303" s="126"/>
      <c r="D1303" s="126"/>
      <c r="E1303" s="126"/>
      <c r="F1303" s="67"/>
      <c r="G1303" s="68"/>
      <c r="H1303" s="69"/>
      <c r="I1303" s="68"/>
    </row>
    <row r="1304" spans="2:9" s="128" customFormat="1" ht="11.65" x14ac:dyDescent="0.35">
      <c r="B1304" s="126"/>
      <c r="C1304" s="126"/>
      <c r="D1304" s="126"/>
      <c r="E1304" s="126"/>
      <c r="F1304" s="67"/>
      <c r="G1304" s="68"/>
      <c r="H1304" s="69"/>
      <c r="I1304" s="68"/>
    </row>
    <row r="1305" spans="2:9" s="128" customFormat="1" ht="11.65" x14ac:dyDescent="0.35">
      <c r="B1305" s="126"/>
      <c r="C1305" s="126"/>
      <c r="D1305" s="126"/>
      <c r="E1305" s="126"/>
      <c r="F1305" s="67"/>
      <c r="G1305" s="68"/>
      <c r="H1305" s="69"/>
      <c r="I1305" s="68"/>
    </row>
    <row r="1306" spans="2:9" s="128" customFormat="1" ht="11.65" x14ac:dyDescent="0.35">
      <c r="B1306" s="126"/>
      <c r="C1306" s="126"/>
      <c r="D1306" s="126"/>
      <c r="E1306" s="126"/>
      <c r="F1306" s="67"/>
      <c r="G1306" s="68"/>
      <c r="H1306" s="69"/>
      <c r="I1306" s="68"/>
    </row>
    <row r="1307" spans="2:9" s="128" customFormat="1" ht="11.65" x14ac:dyDescent="0.35">
      <c r="B1307" s="126"/>
      <c r="C1307" s="126"/>
      <c r="D1307" s="126"/>
      <c r="E1307" s="126"/>
      <c r="F1307" s="67"/>
      <c r="G1307" s="68"/>
      <c r="H1307" s="69"/>
      <c r="I1307" s="68"/>
    </row>
    <row r="1308" spans="2:9" s="128" customFormat="1" ht="11.65" x14ac:dyDescent="0.35">
      <c r="B1308" s="126"/>
      <c r="C1308" s="126"/>
      <c r="D1308" s="126"/>
      <c r="E1308" s="126"/>
      <c r="F1308" s="67"/>
      <c r="G1308" s="68"/>
      <c r="H1308" s="69"/>
      <c r="I1308" s="68"/>
    </row>
    <row r="1309" spans="2:9" s="128" customFormat="1" ht="11.65" x14ac:dyDescent="0.35">
      <c r="B1309" s="126"/>
      <c r="C1309" s="126"/>
      <c r="D1309" s="126"/>
      <c r="E1309" s="126"/>
      <c r="F1309" s="67"/>
      <c r="G1309" s="68"/>
      <c r="H1309" s="69"/>
      <c r="I1309" s="68"/>
    </row>
    <row r="1310" spans="2:9" s="128" customFormat="1" ht="11.65" x14ac:dyDescent="0.35">
      <c r="B1310" s="126"/>
      <c r="C1310" s="126"/>
      <c r="D1310" s="126"/>
      <c r="E1310" s="126"/>
      <c r="F1310" s="67"/>
      <c r="G1310" s="68"/>
      <c r="H1310" s="69"/>
      <c r="I1310" s="68"/>
    </row>
    <row r="1311" spans="2:9" s="128" customFormat="1" ht="11.65" x14ac:dyDescent="0.35">
      <c r="B1311" s="126"/>
      <c r="C1311" s="126"/>
      <c r="D1311" s="126"/>
      <c r="E1311" s="126"/>
      <c r="F1311" s="67"/>
      <c r="G1311" s="68"/>
      <c r="H1311" s="69"/>
      <c r="I1311" s="68"/>
    </row>
    <row r="1312" spans="2:9" s="128" customFormat="1" ht="11.65" x14ac:dyDescent="0.35">
      <c r="B1312" s="126"/>
      <c r="C1312" s="126"/>
      <c r="D1312" s="126"/>
      <c r="E1312" s="126"/>
      <c r="F1312" s="67"/>
      <c r="G1312" s="68"/>
      <c r="H1312" s="69"/>
      <c r="I1312" s="68"/>
    </row>
    <row r="1313" spans="2:9" s="128" customFormat="1" ht="11.65" x14ac:dyDescent="0.35">
      <c r="B1313" s="126"/>
      <c r="C1313" s="126"/>
      <c r="D1313" s="126"/>
      <c r="E1313" s="126"/>
      <c r="F1313" s="67"/>
      <c r="G1313" s="68"/>
      <c r="H1313" s="69"/>
      <c r="I1313" s="68"/>
    </row>
    <row r="1314" spans="2:9" s="128" customFormat="1" ht="11.65" x14ac:dyDescent="0.35">
      <c r="B1314" s="126"/>
      <c r="C1314" s="126"/>
      <c r="D1314" s="126"/>
      <c r="E1314" s="126"/>
      <c r="F1314" s="67"/>
      <c r="G1314" s="68"/>
      <c r="H1314" s="69"/>
      <c r="I1314" s="68"/>
    </row>
    <row r="1315" spans="2:9" s="128" customFormat="1" ht="11.65" x14ac:dyDescent="0.35">
      <c r="B1315" s="126"/>
      <c r="C1315" s="126"/>
      <c r="D1315" s="126"/>
      <c r="E1315" s="126"/>
      <c r="F1315" s="67"/>
      <c r="G1315" s="68"/>
      <c r="H1315" s="69"/>
      <c r="I1315" s="68"/>
    </row>
    <row r="1316" spans="2:9" s="128" customFormat="1" ht="11.65" x14ac:dyDescent="0.35">
      <c r="B1316" s="126"/>
      <c r="C1316" s="126"/>
      <c r="D1316" s="126"/>
      <c r="E1316" s="126"/>
      <c r="F1316" s="67"/>
      <c r="G1316" s="68"/>
      <c r="H1316" s="69"/>
      <c r="I1316" s="68"/>
    </row>
    <row r="1317" spans="2:9" s="128" customFormat="1" ht="11.65" x14ac:dyDescent="0.35">
      <c r="B1317" s="126"/>
      <c r="C1317" s="126"/>
      <c r="D1317" s="126"/>
      <c r="E1317" s="126"/>
      <c r="F1317" s="67"/>
      <c r="G1317" s="68"/>
      <c r="H1317" s="69"/>
      <c r="I1317" s="68"/>
    </row>
    <row r="1318" spans="2:9" s="128" customFormat="1" ht="11.65" x14ac:dyDescent="0.35">
      <c r="B1318" s="126"/>
      <c r="C1318" s="126"/>
      <c r="D1318" s="126"/>
      <c r="E1318" s="126"/>
      <c r="F1318" s="67"/>
      <c r="G1318" s="68"/>
      <c r="H1318" s="69"/>
      <c r="I1318" s="68"/>
    </row>
    <row r="1319" spans="2:9" s="128" customFormat="1" ht="11.65" x14ac:dyDescent="0.35">
      <c r="B1319" s="126"/>
      <c r="C1319" s="126"/>
      <c r="D1319" s="126"/>
      <c r="E1319" s="126"/>
      <c r="F1319" s="67"/>
      <c r="G1319" s="68"/>
      <c r="H1319" s="69"/>
      <c r="I1319" s="68"/>
    </row>
    <row r="1320" spans="2:9" s="128" customFormat="1" ht="11.65" x14ac:dyDescent="0.35">
      <c r="B1320" s="126"/>
      <c r="C1320" s="126"/>
      <c r="D1320" s="126"/>
      <c r="E1320" s="126"/>
      <c r="F1320" s="67"/>
      <c r="G1320" s="68"/>
      <c r="H1320" s="69"/>
      <c r="I1320" s="68"/>
    </row>
    <row r="1321" spans="2:9" s="128" customFormat="1" ht="11.65" x14ac:dyDescent="0.35">
      <c r="B1321" s="126"/>
      <c r="C1321" s="126"/>
      <c r="D1321" s="126"/>
      <c r="E1321" s="126"/>
      <c r="F1321" s="67"/>
      <c r="G1321" s="68"/>
      <c r="H1321" s="69"/>
      <c r="I1321" s="68"/>
    </row>
    <row r="1322" spans="2:9" s="128" customFormat="1" ht="11.65" x14ac:dyDescent="0.35">
      <c r="B1322" s="126"/>
      <c r="C1322" s="126"/>
      <c r="D1322" s="126"/>
      <c r="E1322" s="126"/>
      <c r="F1322" s="67"/>
      <c r="G1322" s="68"/>
      <c r="H1322" s="69"/>
      <c r="I1322" s="68"/>
    </row>
    <row r="1323" spans="2:9" s="128" customFormat="1" ht="11.65" x14ac:dyDescent="0.35">
      <c r="B1323" s="126"/>
      <c r="C1323" s="126"/>
      <c r="D1323" s="126"/>
      <c r="E1323" s="126"/>
      <c r="F1323" s="67"/>
      <c r="G1323" s="68"/>
      <c r="H1323" s="69"/>
      <c r="I1323" s="68"/>
    </row>
    <row r="1324" spans="2:9" s="128" customFormat="1" ht="11.65" x14ac:dyDescent="0.35">
      <c r="B1324" s="126"/>
      <c r="C1324" s="126"/>
      <c r="D1324" s="126"/>
      <c r="E1324" s="126"/>
      <c r="F1324" s="67"/>
      <c r="G1324" s="68"/>
      <c r="H1324" s="69"/>
      <c r="I1324" s="68"/>
    </row>
    <row r="1325" spans="2:9" s="128" customFormat="1" ht="11.65" x14ac:dyDescent="0.35">
      <c r="B1325" s="126"/>
      <c r="C1325" s="126"/>
      <c r="D1325" s="126"/>
      <c r="E1325" s="126"/>
      <c r="F1325" s="67"/>
      <c r="G1325" s="68"/>
      <c r="H1325" s="69"/>
      <c r="I1325" s="68"/>
    </row>
    <row r="1326" spans="2:9" s="128" customFormat="1" ht="11.65" x14ac:dyDescent="0.35">
      <c r="B1326" s="126"/>
      <c r="C1326" s="126"/>
      <c r="D1326" s="126"/>
      <c r="E1326" s="126"/>
      <c r="F1326" s="67"/>
      <c r="G1326" s="68"/>
      <c r="H1326" s="69"/>
      <c r="I1326" s="68"/>
    </row>
    <row r="1327" spans="2:9" s="128" customFormat="1" ht="11.65" x14ac:dyDescent="0.35">
      <c r="B1327" s="126"/>
      <c r="C1327" s="126"/>
      <c r="D1327" s="126"/>
      <c r="E1327" s="126"/>
      <c r="F1327" s="67"/>
      <c r="G1327" s="68"/>
      <c r="H1327" s="69"/>
      <c r="I1327" s="68"/>
    </row>
    <row r="1328" spans="2:9" s="128" customFormat="1" ht="11.65" x14ac:dyDescent="0.35">
      <c r="B1328" s="126"/>
      <c r="C1328" s="126"/>
      <c r="D1328" s="126"/>
      <c r="E1328" s="126"/>
      <c r="F1328" s="67"/>
      <c r="G1328" s="68"/>
      <c r="H1328" s="69"/>
      <c r="I1328" s="68"/>
    </row>
    <row r="1329" spans="2:9" s="128" customFormat="1" ht="11.65" x14ac:dyDescent="0.35">
      <c r="B1329" s="126"/>
      <c r="C1329" s="126"/>
      <c r="D1329" s="126"/>
      <c r="E1329" s="126"/>
      <c r="F1329" s="67"/>
      <c r="G1329" s="68"/>
      <c r="H1329" s="69"/>
      <c r="I1329" s="68"/>
    </row>
    <row r="1330" spans="2:9" s="128" customFormat="1" ht="11.65" x14ac:dyDescent="0.35">
      <c r="B1330" s="126"/>
      <c r="C1330" s="126"/>
      <c r="D1330" s="126"/>
      <c r="E1330" s="126"/>
      <c r="F1330" s="67"/>
      <c r="G1330" s="68"/>
      <c r="H1330" s="69"/>
      <c r="I1330" s="68"/>
    </row>
    <row r="1331" spans="2:9" s="128" customFormat="1" ht="11.65" x14ac:dyDescent="0.35">
      <c r="B1331" s="126"/>
      <c r="C1331" s="126"/>
      <c r="D1331" s="126"/>
      <c r="E1331" s="126"/>
      <c r="F1331" s="67"/>
      <c r="G1331" s="68"/>
      <c r="H1331" s="69"/>
      <c r="I1331" s="68"/>
    </row>
    <row r="1332" spans="2:9" s="128" customFormat="1" ht="11.65" x14ac:dyDescent="0.35">
      <c r="B1332" s="126"/>
      <c r="C1332" s="126"/>
      <c r="D1332" s="126"/>
      <c r="E1332" s="126"/>
      <c r="F1332" s="67"/>
      <c r="G1332" s="68"/>
      <c r="H1332" s="69"/>
      <c r="I1332" s="68"/>
    </row>
    <row r="1333" spans="2:9" s="128" customFormat="1" ht="11.65" x14ac:dyDescent="0.35">
      <c r="B1333" s="126"/>
      <c r="C1333" s="126"/>
      <c r="D1333" s="126"/>
      <c r="E1333" s="126"/>
      <c r="F1333" s="67"/>
      <c r="G1333" s="68"/>
      <c r="H1333" s="69"/>
      <c r="I1333" s="68"/>
    </row>
    <row r="1334" spans="2:9" s="128" customFormat="1" ht="11.65" x14ac:dyDescent="0.35">
      <c r="B1334" s="126"/>
      <c r="C1334" s="126"/>
      <c r="D1334" s="126"/>
      <c r="E1334" s="126"/>
      <c r="F1334" s="67"/>
      <c r="G1334" s="68"/>
      <c r="H1334" s="69"/>
      <c r="I1334" s="68"/>
    </row>
    <row r="1335" spans="2:9" s="128" customFormat="1" ht="11.65" x14ac:dyDescent="0.35">
      <c r="B1335" s="126"/>
      <c r="C1335" s="126"/>
      <c r="D1335" s="126"/>
      <c r="E1335" s="126"/>
      <c r="F1335" s="67"/>
      <c r="G1335" s="68"/>
      <c r="H1335" s="69"/>
      <c r="I1335" s="68"/>
    </row>
    <row r="1336" spans="2:9" s="128" customFormat="1" ht="11.65" x14ac:dyDescent="0.35">
      <c r="B1336" s="126"/>
      <c r="C1336" s="126"/>
      <c r="D1336" s="126"/>
      <c r="E1336" s="126"/>
      <c r="F1336" s="67"/>
      <c r="G1336" s="68"/>
      <c r="H1336" s="69"/>
      <c r="I1336" s="68"/>
    </row>
    <row r="1337" spans="2:9" s="128" customFormat="1" ht="11.65" x14ac:dyDescent="0.35">
      <c r="B1337" s="126"/>
      <c r="C1337" s="126"/>
      <c r="D1337" s="126"/>
      <c r="E1337" s="126"/>
      <c r="F1337" s="67"/>
      <c r="G1337" s="68"/>
      <c r="H1337" s="69"/>
      <c r="I1337" s="68"/>
    </row>
    <row r="1338" spans="2:9" s="128" customFormat="1" ht="11.65" x14ac:dyDescent="0.35">
      <c r="B1338" s="126"/>
      <c r="C1338" s="126"/>
      <c r="D1338" s="126"/>
      <c r="E1338" s="126"/>
      <c r="F1338" s="67"/>
      <c r="G1338" s="68"/>
      <c r="H1338" s="69"/>
      <c r="I1338" s="68"/>
    </row>
    <row r="1339" spans="2:9" s="128" customFormat="1" ht="11.65" x14ac:dyDescent="0.35">
      <c r="B1339" s="126"/>
      <c r="C1339" s="126"/>
      <c r="D1339" s="126"/>
      <c r="E1339" s="126"/>
      <c r="F1339" s="67"/>
      <c r="G1339" s="68"/>
      <c r="H1339" s="69"/>
      <c r="I1339" s="68"/>
    </row>
    <row r="1340" spans="2:9" s="128" customFormat="1" ht="11.65" x14ac:dyDescent="0.35">
      <c r="B1340" s="126"/>
      <c r="C1340" s="126"/>
      <c r="D1340" s="126"/>
      <c r="E1340" s="126"/>
      <c r="F1340" s="67"/>
      <c r="G1340" s="68"/>
      <c r="H1340" s="69"/>
      <c r="I1340" s="68"/>
    </row>
    <row r="1341" spans="2:9" s="128" customFormat="1" ht="11.65" x14ac:dyDescent="0.35">
      <c r="B1341" s="126"/>
      <c r="C1341" s="126"/>
      <c r="D1341" s="126"/>
      <c r="E1341" s="126"/>
      <c r="F1341" s="67"/>
      <c r="G1341" s="68"/>
      <c r="H1341" s="69"/>
      <c r="I1341" s="68"/>
    </row>
    <row r="1342" spans="2:9" s="128" customFormat="1" ht="11.65" x14ac:dyDescent="0.35">
      <c r="B1342" s="126"/>
      <c r="C1342" s="126"/>
      <c r="D1342" s="126"/>
      <c r="E1342" s="126"/>
      <c r="F1342" s="67"/>
      <c r="G1342" s="68"/>
      <c r="H1342" s="69"/>
      <c r="I1342" s="68"/>
    </row>
    <row r="1343" spans="2:9" s="128" customFormat="1" ht="11.65" x14ac:dyDescent="0.35">
      <c r="B1343" s="126"/>
      <c r="C1343" s="126"/>
      <c r="D1343" s="126"/>
      <c r="E1343" s="126"/>
      <c r="F1343" s="67"/>
      <c r="G1343" s="68"/>
      <c r="H1343" s="69"/>
      <c r="I1343" s="68"/>
    </row>
    <row r="1344" spans="2:9" s="128" customFormat="1" ht="11.65" x14ac:dyDescent="0.35">
      <c r="B1344" s="126"/>
      <c r="C1344" s="126"/>
      <c r="D1344" s="126"/>
      <c r="E1344" s="126"/>
      <c r="F1344" s="67"/>
      <c r="G1344" s="68"/>
      <c r="H1344" s="69"/>
      <c r="I1344" s="68"/>
    </row>
    <row r="1345" spans="2:9" s="128" customFormat="1" ht="11.65" x14ac:dyDescent="0.35">
      <c r="B1345" s="126"/>
      <c r="C1345" s="126"/>
      <c r="D1345" s="126"/>
      <c r="E1345" s="126"/>
      <c r="F1345" s="67"/>
      <c r="G1345" s="68"/>
      <c r="H1345" s="69"/>
      <c r="I1345" s="68"/>
    </row>
    <row r="1346" spans="2:9" s="128" customFormat="1" ht="11.65" x14ac:dyDescent="0.35">
      <c r="B1346" s="126"/>
      <c r="C1346" s="126"/>
      <c r="D1346" s="126"/>
      <c r="E1346" s="126"/>
      <c r="F1346" s="67"/>
      <c r="G1346" s="68"/>
      <c r="H1346" s="69"/>
      <c r="I1346" s="68"/>
    </row>
    <row r="1347" spans="2:9" s="128" customFormat="1" ht="11.65" x14ac:dyDescent="0.35">
      <c r="B1347" s="126"/>
      <c r="C1347" s="126"/>
      <c r="D1347" s="126"/>
      <c r="E1347" s="126"/>
      <c r="F1347" s="67"/>
      <c r="G1347" s="68"/>
      <c r="H1347" s="69"/>
      <c r="I1347" s="68"/>
    </row>
    <row r="1348" spans="2:9" s="128" customFormat="1" ht="11.65" x14ac:dyDescent="0.35">
      <c r="B1348" s="126"/>
      <c r="C1348" s="126"/>
      <c r="D1348" s="126"/>
      <c r="E1348" s="126"/>
      <c r="F1348" s="67"/>
      <c r="G1348" s="68"/>
      <c r="H1348" s="69"/>
      <c r="I1348" s="68"/>
    </row>
    <row r="1349" spans="2:9" s="128" customFormat="1" ht="11.65" x14ac:dyDescent="0.35">
      <c r="B1349" s="126"/>
      <c r="C1349" s="126"/>
      <c r="D1349" s="126"/>
      <c r="E1349" s="126"/>
      <c r="F1349" s="67"/>
      <c r="G1349" s="68"/>
      <c r="H1349" s="69"/>
      <c r="I1349" s="68"/>
    </row>
    <row r="1350" spans="2:9" s="128" customFormat="1" ht="11.65" x14ac:dyDescent="0.35">
      <c r="B1350" s="126"/>
      <c r="C1350" s="126"/>
      <c r="D1350" s="126"/>
      <c r="E1350" s="126"/>
      <c r="F1350" s="67"/>
      <c r="G1350" s="68"/>
      <c r="H1350" s="69"/>
      <c r="I1350" s="68"/>
    </row>
    <row r="1351" spans="2:9" s="128" customFormat="1" ht="11.65" x14ac:dyDescent="0.35">
      <c r="B1351" s="126"/>
      <c r="C1351" s="126"/>
      <c r="D1351" s="126"/>
      <c r="E1351" s="126"/>
      <c r="F1351" s="67"/>
      <c r="G1351" s="68"/>
      <c r="H1351" s="69"/>
      <c r="I1351" s="68"/>
    </row>
    <row r="1352" spans="2:9" s="128" customFormat="1" ht="11.65" x14ac:dyDescent="0.35">
      <c r="B1352" s="126"/>
      <c r="C1352" s="126"/>
      <c r="D1352" s="126"/>
      <c r="E1352" s="126"/>
      <c r="F1352" s="67"/>
      <c r="G1352" s="68"/>
      <c r="H1352" s="69"/>
      <c r="I1352" s="68"/>
    </row>
    <row r="1353" spans="2:9" s="128" customFormat="1" ht="11.65" x14ac:dyDescent="0.35">
      <c r="B1353" s="126"/>
      <c r="C1353" s="126"/>
      <c r="D1353" s="126"/>
      <c r="E1353" s="126"/>
      <c r="F1353" s="67"/>
      <c r="G1353" s="68"/>
      <c r="H1353" s="69"/>
      <c r="I1353" s="68"/>
    </row>
    <row r="1354" spans="2:9" s="128" customFormat="1" ht="11.65" x14ac:dyDescent="0.35">
      <c r="B1354" s="126"/>
      <c r="C1354" s="126"/>
      <c r="D1354" s="126"/>
      <c r="E1354" s="126"/>
      <c r="F1354" s="67"/>
      <c r="G1354" s="68"/>
      <c r="H1354" s="69"/>
      <c r="I1354" s="68"/>
    </row>
    <row r="1355" spans="2:9" s="128" customFormat="1" ht="11.65" x14ac:dyDescent="0.35">
      <c r="B1355" s="126"/>
      <c r="C1355" s="126"/>
      <c r="D1355" s="126"/>
      <c r="E1355" s="126"/>
      <c r="F1355" s="67"/>
      <c r="G1355" s="68"/>
      <c r="H1355" s="69"/>
      <c r="I1355" s="68"/>
    </row>
    <row r="1356" spans="2:9" s="128" customFormat="1" ht="11.65" x14ac:dyDescent="0.35">
      <c r="B1356" s="126"/>
      <c r="C1356" s="126"/>
      <c r="D1356" s="126"/>
      <c r="E1356" s="126"/>
      <c r="F1356" s="67"/>
      <c r="G1356" s="68"/>
      <c r="H1356" s="69"/>
      <c r="I1356" s="68"/>
    </row>
    <row r="1357" spans="2:9" s="128" customFormat="1" ht="11.65" x14ac:dyDescent="0.35">
      <c r="B1357" s="126"/>
      <c r="C1357" s="126"/>
      <c r="D1357" s="126"/>
      <c r="E1357" s="126"/>
      <c r="F1357" s="67"/>
      <c r="G1357" s="68"/>
      <c r="H1357" s="69"/>
      <c r="I1357" s="68"/>
    </row>
    <row r="1358" spans="2:9" s="128" customFormat="1" ht="11.65" x14ac:dyDescent="0.35">
      <c r="B1358" s="126"/>
      <c r="C1358" s="126"/>
      <c r="D1358" s="126"/>
      <c r="E1358" s="126"/>
      <c r="F1358" s="67"/>
      <c r="G1358" s="68"/>
      <c r="H1358" s="69"/>
      <c r="I1358" s="68"/>
    </row>
    <row r="1359" spans="2:9" s="128" customFormat="1" ht="11.65" x14ac:dyDescent="0.35">
      <c r="B1359" s="126"/>
      <c r="C1359" s="126"/>
      <c r="D1359" s="126"/>
      <c r="E1359" s="126"/>
      <c r="F1359" s="67"/>
      <c r="G1359" s="68"/>
      <c r="H1359" s="69"/>
      <c r="I1359" s="68"/>
    </row>
    <row r="1360" spans="2:9" s="128" customFormat="1" ht="11.65" x14ac:dyDescent="0.35">
      <c r="B1360" s="126"/>
      <c r="C1360" s="126"/>
      <c r="D1360" s="126"/>
      <c r="E1360" s="126"/>
      <c r="F1360" s="67"/>
      <c r="G1360" s="68"/>
      <c r="H1360" s="69"/>
      <c r="I1360" s="68"/>
    </row>
    <row r="1361" spans="2:9" s="128" customFormat="1" ht="11.65" x14ac:dyDescent="0.35">
      <c r="B1361" s="126"/>
      <c r="C1361" s="126"/>
      <c r="D1361" s="126"/>
      <c r="E1361" s="126"/>
      <c r="F1361" s="67"/>
      <c r="G1361" s="68"/>
      <c r="H1361" s="69"/>
      <c r="I1361" s="68"/>
    </row>
    <row r="1362" spans="2:9" s="128" customFormat="1" ht="11.65" x14ac:dyDescent="0.35">
      <c r="B1362" s="126"/>
      <c r="C1362" s="126"/>
      <c r="D1362" s="126"/>
      <c r="E1362" s="126"/>
      <c r="F1362" s="67"/>
      <c r="G1362" s="68"/>
      <c r="H1362" s="69"/>
      <c r="I1362" s="68"/>
    </row>
    <row r="1363" spans="2:9" s="128" customFormat="1" ht="11.65" x14ac:dyDescent="0.35">
      <c r="B1363" s="126"/>
      <c r="C1363" s="126"/>
      <c r="D1363" s="126"/>
      <c r="E1363" s="126"/>
      <c r="F1363" s="67"/>
      <c r="G1363" s="68"/>
      <c r="H1363" s="69"/>
      <c r="I1363" s="68"/>
    </row>
    <row r="1364" spans="2:9" s="128" customFormat="1" ht="11.65" x14ac:dyDescent="0.35">
      <c r="B1364" s="126"/>
      <c r="C1364" s="126"/>
      <c r="D1364" s="126"/>
      <c r="E1364" s="126"/>
      <c r="F1364" s="67"/>
      <c r="G1364" s="68"/>
      <c r="H1364" s="69"/>
      <c r="I1364" s="68"/>
    </row>
    <row r="1365" spans="2:9" s="128" customFormat="1" ht="11.65" x14ac:dyDescent="0.35">
      <c r="B1365" s="126"/>
      <c r="C1365" s="126"/>
      <c r="D1365" s="126"/>
      <c r="E1365" s="126"/>
      <c r="F1365" s="67"/>
      <c r="G1365" s="68"/>
      <c r="H1365" s="69"/>
      <c r="I1365" s="68"/>
    </row>
    <row r="1366" spans="2:9" s="128" customFormat="1" ht="11.65" x14ac:dyDescent="0.35">
      <c r="B1366" s="126"/>
      <c r="C1366" s="126"/>
      <c r="D1366" s="126"/>
      <c r="E1366" s="126"/>
      <c r="F1366" s="67"/>
      <c r="G1366" s="68"/>
      <c r="H1366" s="69"/>
      <c r="I1366" s="68"/>
    </row>
    <row r="1367" spans="2:9" s="128" customFormat="1" ht="11.65" x14ac:dyDescent="0.35">
      <c r="B1367" s="126"/>
      <c r="C1367" s="126"/>
      <c r="D1367" s="126"/>
      <c r="E1367" s="126"/>
      <c r="F1367" s="67"/>
      <c r="G1367" s="68"/>
      <c r="H1367" s="69"/>
      <c r="I1367" s="68"/>
    </row>
    <row r="1368" spans="2:9" s="128" customFormat="1" ht="11.65" x14ac:dyDescent="0.35">
      <c r="B1368" s="126"/>
      <c r="C1368" s="126"/>
      <c r="D1368" s="126"/>
      <c r="E1368" s="126"/>
      <c r="F1368" s="67"/>
      <c r="G1368" s="68"/>
      <c r="H1368" s="69"/>
      <c r="I1368" s="68"/>
    </row>
    <row r="1369" spans="2:9" s="128" customFormat="1" ht="11.65" x14ac:dyDescent="0.35">
      <c r="B1369" s="126"/>
      <c r="C1369" s="126"/>
      <c r="D1369" s="126"/>
      <c r="E1369" s="126"/>
      <c r="F1369" s="67"/>
      <c r="G1369" s="68"/>
      <c r="H1369" s="69"/>
      <c r="I1369" s="68"/>
    </row>
    <row r="1370" spans="2:9" s="128" customFormat="1" ht="11.65" x14ac:dyDescent="0.35">
      <c r="B1370" s="126"/>
      <c r="C1370" s="126"/>
      <c r="D1370" s="126"/>
      <c r="E1370" s="126"/>
      <c r="F1370" s="67"/>
      <c r="G1370" s="68"/>
      <c r="H1370" s="69"/>
      <c r="I1370" s="68"/>
    </row>
    <row r="1371" spans="2:9" s="128" customFormat="1" ht="11.65" x14ac:dyDescent="0.35">
      <c r="B1371" s="126"/>
      <c r="C1371" s="126"/>
      <c r="D1371" s="126"/>
      <c r="E1371" s="126"/>
      <c r="F1371" s="67"/>
      <c r="G1371" s="68"/>
      <c r="H1371" s="69"/>
      <c r="I1371" s="68"/>
    </row>
    <row r="1372" spans="2:9" s="128" customFormat="1" ht="11.65" x14ac:dyDescent="0.35">
      <c r="B1372" s="126"/>
      <c r="C1372" s="126"/>
      <c r="D1372" s="126"/>
      <c r="E1372" s="126"/>
      <c r="F1372" s="67"/>
      <c r="G1372" s="68"/>
      <c r="H1372" s="69"/>
      <c r="I1372" s="68"/>
    </row>
    <row r="1373" spans="2:9" s="128" customFormat="1" ht="11.65" x14ac:dyDescent="0.35">
      <c r="B1373" s="126"/>
      <c r="C1373" s="126"/>
      <c r="D1373" s="126"/>
      <c r="E1373" s="126"/>
      <c r="F1373" s="67"/>
      <c r="G1373" s="68"/>
      <c r="H1373" s="69"/>
      <c r="I1373" s="68"/>
    </row>
    <row r="1374" spans="2:9" s="128" customFormat="1" ht="11.65" x14ac:dyDescent="0.35">
      <c r="B1374" s="126"/>
      <c r="C1374" s="126"/>
      <c r="D1374" s="126"/>
      <c r="E1374" s="126"/>
      <c r="F1374" s="67"/>
      <c r="G1374" s="68"/>
      <c r="H1374" s="69"/>
      <c r="I1374" s="68"/>
    </row>
    <row r="1375" spans="2:9" s="128" customFormat="1" ht="11.65" x14ac:dyDescent="0.35">
      <c r="B1375" s="126"/>
      <c r="C1375" s="126"/>
      <c r="D1375" s="126"/>
      <c r="E1375" s="126"/>
      <c r="F1375" s="67"/>
      <c r="G1375" s="68"/>
      <c r="H1375" s="69"/>
      <c r="I1375" s="68"/>
    </row>
    <row r="1376" spans="2:9" s="128" customFormat="1" ht="11.65" x14ac:dyDescent="0.35">
      <c r="B1376" s="126"/>
      <c r="C1376" s="126"/>
      <c r="D1376" s="126"/>
      <c r="E1376" s="126"/>
      <c r="F1376" s="67"/>
      <c r="G1376" s="68"/>
      <c r="H1376" s="69"/>
      <c r="I1376" s="68"/>
    </row>
    <row r="1377" spans="2:9" s="128" customFormat="1" ht="11.65" x14ac:dyDescent="0.35">
      <c r="B1377" s="126"/>
      <c r="C1377" s="126"/>
      <c r="D1377" s="126"/>
      <c r="E1377" s="126"/>
      <c r="F1377" s="67"/>
      <c r="G1377" s="68"/>
      <c r="H1377" s="69"/>
      <c r="I1377" s="68"/>
    </row>
    <row r="1378" spans="2:9" s="128" customFormat="1" ht="11.65" x14ac:dyDescent="0.35">
      <c r="B1378" s="126"/>
      <c r="C1378" s="126"/>
      <c r="D1378" s="126"/>
      <c r="E1378" s="126"/>
      <c r="F1378" s="67"/>
      <c r="G1378" s="68"/>
      <c r="H1378" s="69"/>
      <c r="I1378" s="68"/>
    </row>
    <row r="1379" spans="2:9" s="128" customFormat="1" ht="11.65" x14ac:dyDescent="0.35">
      <c r="B1379" s="126"/>
      <c r="C1379" s="126"/>
      <c r="D1379" s="126"/>
      <c r="E1379" s="126"/>
      <c r="F1379" s="67"/>
      <c r="G1379" s="68"/>
      <c r="H1379" s="69"/>
      <c r="I1379" s="68"/>
    </row>
    <row r="1380" spans="2:9" s="128" customFormat="1" ht="11.65" x14ac:dyDescent="0.35">
      <c r="B1380" s="126"/>
      <c r="C1380" s="126"/>
      <c r="D1380" s="126"/>
      <c r="E1380" s="126"/>
      <c r="F1380" s="67"/>
      <c r="G1380" s="68"/>
      <c r="H1380" s="69"/>
      <c r="I1380" s="68"/>
    </row>
    <row r="1381" spans="2:9" s="128" customFormat="1" ht="11.65" x14ac:dyDescent="0.35">
      <c r="B1381" s="126"/>
      <c r="C1381" s="126"/>
      <c r="D1381" s="126"/>
      <c r="E1381" s="126"/>
      <c r="F1381" s="67"/>
      <c r="G1381" s="68"/>
      <c r="H1381" s="69"/>
      <c r="I1381" s="68"/>
    </row>
    <row r="1382" spans="2:9" s="128" customFormat="1" ht="11.65" x14ac:dyDescent="0.35">
      <c r="B1382" s="126"/>
      <c r="C1382" s="126"/>
      <c r="D1382" s="126"/>
      <c r="E1382" s="126"/>
      <c r="F1382" s="67"/>
      <c r="G1382" s="68"/>
      <c r="H1382" s="69"/>
      <c r="I1382" s="68"/>
    </row>
    <row r="1383" spans="2:9" s="128" customFormat="1" ht="11.65" x14ac:dyDescent="0.35">
      <c r="B1383" s="126"/>
      <c r="C1383" s="126"/>
      <c r="D1383" s="126"/>
      <c r="E1383" s="126"/>
      <c r="F1383" s="67"/>
      <c r="G1383" s="68"/>
      <c r="H1383" s="69"/>
      <c r="I1383" s="68"/>
    </row>
    <row r="1384" spans="2:9" s="128" customFormat="1" ht="11.65" x14ac:dyDescent="0.35">
      <c r="B1384" s="126"/>
      <c r="C1384" s="126"/>
      <c r="D1384" s="126"/>
      <c r="E1384" s="126"/>
      <c r="F1384" s="67"/>
      <c r="G1384" s="68"/>
      <c r="H1384" s="69"/>
      <c r="I1384" s="68"/>
    </row>
    <row r="1385" spans="2:9" s="128" customFormat="1" ht="11.65" x14ac:dyDescent="0.35">
      <c r="B1385" s="126"/>
      <c r="C1385" s="126"/>
      <c r="D1385" s="126"/>
      <c r="E1385" s="126"/>
      <c r="F1385" s="67"/>
      <c r="G1385" s="68"/>
      <c r="H1385" s="69"/>
      <c r="I1385" s="68"/>
    </row>
    <row r="1386" spans="2:9" s="128" customFormat="1" ht="11.65" x14ac:dyDescent="0.35">
      <c r="B1386" s="126"/>
      <c r="C1386" s="126"/>
      <c r="D1386" s="126"/>
      <c r="E1386" s="126"/>
      <c r="F1386" s="67"/>
      <c r="G1386" s="68"/>
      <c r="H1386" s="69"/>
      <c r="I1386" s="68"/>
    </row>
    <row r="1387" spans="2:9" s="128" customFormat="1" ht="11.65" x14ac:dyDescent="0.35">
      <c r="B1387" s="126"/>
      <c r="C1387" s="126"/>
      <c r="D1387" s="126"/>
      <c r="E1387" s="126"/>
      <c r="F1387" s="67"/>
      <c r="G1387" s="68"/>
      <c r="H1387" s="69"/>
      <c r="I1387" s="68"/>
    </row>
    <row r="1388" spans="2:9" s="128" customFormat="1" ht="11.65" x14ac:dyDescent="0.35">
      <c r="B1388" s="126"/>
      <c r="C1388" s="126"/>
      <c r="D1388" s="126"/>
      <c r="E1388" s="126"/>
      <c r="F1388" s="67"/>
      <c r="G1388" s="68"/>
      <c r="H1388" s="69"/>
      <c r="I1388" s="68"/>
    </row>
    <row r="1389" spans="2:9" s="128" customFormat="1" ht="11.65" x14ac:dyDescent="0.35">
      <c r="B1389" s="126"/>
      <c r="C1389" s="126"/>
      <c r="D1389" s="126"/>
      <c r="E1389" s="126"/>
      <c r="F1389" s="67"/>
      <c r="G1389" s="68"/>
      <c r="H1389" s="69"/>
      <c r="I1389" s="68"/>
    </row>
    <row r="1390" spans="2:9" s="128" customFormat="1" ht="11.65" x14ac:dyDescent="0.35">
      <c r="B1390" s="126"/>
      <c r="C1390" s="126"/>
      <c r="D1390" s="126"/>
      <c r="E1390" s="126"/>
      <c r="F1390" s="67"/>
      <c r="G1390" s="68"/>
      <c r="H1390" s="69"/>
      <c r="I1390" s="68"/>
    </row>
    <row r="1391" spans="2:9" s="128" customFormat="1" ht="11.65" x14ac:dyDescent="0.35">
      <c r="B1391" s="126"/>
      <c r="C1391" s="126"/>
      <c r="D1391" s="126"/>
      <c r="E1391" s="126"/>
      <c r="F1391" s="67"/>
      <c r="G1391" s="68"/>
      <c r="H1391" s="69"/>
      <c r="I1391" s="68"/>
    </row>
    <row r="1392" spans="2:9" s="128" customFormat="1" ht="11.65" x14ac:dyDescent="0.35">
      <c r="B1392" s="126"/>
      <c r="C1392" s="126"/>
      <c r="D1392" s="126"/>
      <c r="E1392" s="126"/>
      <c r="F1392" s="67"/>
      <c r="G1392" s="68"/>
      <c r="H1392" s="69"/>
      <c r="I1392" s="68"/>
    </row>
    <row r="1393" spans="2:9" s="128" customFormat="1" ht="11.65" x14ac:dyDescent="0.35">
      <c r="B1393" s="126"/>
      <c r="C1393" s="126"/>
      <c r="D1393" s="126"/>
      <c r="E1393" s="126"/>
      <c r="F1393" s="67"/>
      <c r="G1393" s="68"/>
      <c r="H1393" s="69"/>
      <c r="I1393" s="68"/>
    </row>
    <row r="1394" spans="2:9" s="128" customFormat="1" ht="11.65" x14ac:dyDescent="0.35">
      <c r="B1394" s="126"/>
      <c r="C1394" s="126"/>
      <c r="D1394" s="126"/>
      <c r="E1394" s="126"/>
      <c r="F1394" s="67"/>
      <c r="G1394" s="68"/>
      <c r="H1394" s="69"/>
      <c r="I1394" s="68"/>
    </row>
    <row r="1395" spans="2:9" s="128" customFormat="1" ht="11.65" x14ac:dyDescent="0.35">
      <c r="B1395" s="126"/>
      <c r="C1395" s="126"/>
      <c r="D1395" s="126"/>
      <c r="E1395" s="126"/>
      <c r="F1395" s="67"/>
      <c r="G1395" s="68"/>
      <c r="H1395" s="69"/>
      <c r="I1395" s="68"/>
    </row>
    <row r="1396" spans="2:9" s="128" customFormat="1" ht="11.65" x14ac:dyDescent="0.35">
      <c r="B1396" s="126"/>
      <c r="C1396" s="126"/>
      <c r="D1396" s="126"/>
      <c r="E1396" s="126"/>
      <c r="F1396" s="67"/>
      <c r="G1396" s="68"/>
      <c r="H1396" s="69"/>
      <c r="I1396" s="68"/>
    </row>
    <row r="1397" spans="2:9" s="128" customFormat="1" ht="11.65" x14ac:dyDescent="0.35">
      <c r="B1397" s="126"/>
      <c r="C1397" s="126"/>
      <c r="D1397" s="126"/>
      <c r="E1397" s="126"/>
      <c r="F1397" s="67"/>
      <c r="G1397" s="68"/>
      <c r="H1397" s="69"/>
      <c r="I1397" s="68"/>
    </row>
    <row r="1398" spans="2:9" s="128" customFormat="1" ht="11.65" x14ac:dyDescent="0.35">
      <c r="B1398" s="126"/>
      <c r="C1398" s="126"/>
      <c r="D1398" s="126"/>
      <c r="E1398" s="126"/>
      <c r="F1398" s="67"/>
      <c r="G1398" s="68"/>
      <c r="H1398" s="69"/>
      <c r="I1398" s="68"/>
    </row>
    <row r="1399" spans="2:9" s="128" customFormat="1" ht="11.65" x14ac:dyDescent="0.35">
      <c r="B1399" s="126"/>
      <c r="C1399" s="126"/>
      <c r="D1399" s="126"/>
      <c r="E1399" s="126"/>
      <c r="F1399" s="67"/>
      <c r="G1399" s="68"/>
      <c r="H1399" s="69"/>
      <c r="I1399" s="68"/>
    </row>
    <row r="1400" spans="2:9" s="128" customFormat="1" ht="11.65" x14ac:dyDescent="0.35">
      <c r="B1400" s="126"/>
      <c r="C1400" s="126"/>
      <c r="D1400" s="126"/>
      <c r="E1400" s="126"/>
      <c r="F1400" s="67"/>
      <c r="G1400" s="68"/>
      <c r="H1400" s="69"/>
      <c r="I1400" s="68"/>
    </row>
    <row r="1401" spans="2:9" s="128" customFormat="1" ht="11.65" x14ac:dyDescent="0.35">
      <c r="B1401" s="126"/>
      <c r="C1401" s="126"/>
      <c r="D1401" s="126"/>
      <c r="E1401" s="126"/>
      <c r="F1401" s="67"/>
      <c r="G1401" s="68"/>
      <c r="H1401" s="69"/>
      <c r="I1401" s="68"/>
    </row>
    <row r="1402" spans="2:9" s="128" customFormat="1" ht="11.65" x14ac:dyDescent="0.35">
      <c r="B1402" s="126"/>
      <c r="C1402" s="126"/>
      <c r="D1402" s="126"/>
      <c r="E1402" s="126"/>
      <c r="F1402" s="67"/>
      <c r="G1402" s="68"/>
      <c r="H1402" s="69"/>
      <c r="I1402" s="68"/>
    </row>
    <row r="1403" spans="2:9" s="128" customFormat="1" ht="11.65" x14ac:dyDescent="0.35">
      <c r="B1403" s="126"/>
      <c r="C1403" s="126"/>
      <c r="D1403" s="126"/>
      <c r="E1403" s="126"/>
      <c r="F1403" s="67"/>
      <c r="G1403" s="68"/>
      <c r="H1403" s="69"/>
      <c r="I1403" s="68"/>
    </row>
    <row r="1404" spans="2:9" s="128" customFormat="1" ht="11.65" x14ac:dyDescent="0.35">
      <c r="B1404" s="126"/>
      <c r="C1404" s="126"/>
      <c r="D1404" s="126"/>
      <c r="E1404" s="126"/>
      <c r="F1404" s="67"/>
      <c r="G1404" s="68"/>
      <c r="H1404" s="69"/>
      <c r="I1404" s="68"/>
    </row>
    <row r="1405" spans="2:9" s="128" customFormat="1" ht="11.65" x14ac:dyDescent="0.35">
      <c r="B1405" s="126"/>
      <c r="C1405" s="126"/>
      <c r="D1405" s="126"/>
      <c r="E1405" s="126"/>
      <c r="F1405" s="67"/>
      <c r="G1405" s="68"/>
      <c r="H1405" s="69"/>
      <c r="I1405" s="68"/>
    </row>
    <row r="1406" spans="2:9" s="128" customFormat="1" ht="11.65" x14ac:dyDescent="0.35">
      <c r="B1406" s="126"/>
      <c r="C1406" s="126"/>
      <c r="D1406" s="126"/>
      <c r="E1406" s="126"/>
      <c r="F1406" s="67"/>
      <c r="G1406" s="68"/>
      <c r="H1406" s="69"/>
      <c r="I1406" s="68"/>
    </row>
    <row r="1407" spans="2:9" s="128" customFormat="1" ht="11.65" x14ac:dyDescent="0.35">
      <c r="B1407" s="126"/>
      <c r="C1407" s="126"/>
      <c r="D1407" s="126"/>
      <c r="E1407" s="126"/>
      <c r="F1407" s="67"/>
      <c r="G1407" s="68"/>
      <c r="H1407" s="69"/>
      <c r="I1407" s="68"/>
    </row>
    <row r="1408" spans="2:9" s="128" customFormat="1" ht="11.65" x14ac:dyDescent="0.35">
      <c r="B1408" s="126"/>
      <c r="C1408" s="126"/>
      <c r="D1408" s="126"/>
      <c r="E1408" s="126"/>
      <c r="F1408" s="67"/>
      <c r="G1408" s="68"/>
      <c r="H1408" s="69"/>
      <c r="I1408" s="68"/>
    </row>
    <row r="1409" spans="2:9" s="128" customFormat="1" ht="11.65" x14ac:dyDescent="0.35">
      <c r="B1409" s="126"/>
      <c r="C1409" s="126"/>
      <c r="D1409" s="126"/>
      <c r="E1409" s="126"/>
      <c r="F1409" s="67"/>
      <c r="G1409" s="68"/>
      <c r="H1409" s="69"/>
      <c r="I1409" s="68"/>
    </row>
    <row r="1410" spans="2:9" s="128" customFormat="1" ht="11.65" x14ac:dyDescent="0.35">
      <c r="B1410" s="126"/>
      <c r="C1410" s="126"/>
      <c r="D1410" s="126"/>
      <c r="E1410" s="126"/>
      <c r="F1410" s="67"/>
      <c r="G1410" s="68"/>
      <c r="H1410" s="69"/>
      <c r="I1410" s="68"/>
    </row>
    <row r="1411" spans="2:9" s="128" customFormat="1" ht="11.65" x14ac:dyDescent="0.35">
      <c r="B1411" s="126"/>
      <c r="C1411" s="126"/>
      <c r="D1411" s="126"/>
      <c r="E1411" s="126"/>
      <c r="F1411" s="67"/>
      <c r="G1411" s="68"/>
      <c r="H1411" s="69"/>
      <c r="I1411" s="68"/>
    </row>
    <row r="1412" spans="2:9" s="128" customFormat="1" ht="11.65" x14ac:dyDescent="0.35">
      <c r="B1412" s="126"/>
      <c r="C1412" s="126"/>
      <c r="D1412" s="126"/>
      <c r="E1412" s="126"/>
      <c r="F1412" s="67"/>
      <c r="G1412" s="68"/>
      <c r="H1412" s="69"/>
      <c r="I1412" s="68"/>
    </row>
    <row r="1413" spans="2:9" s="128" customFormat="1" ht="11.65" x14ac:dyDescent="0.35">
      <c r="B1413" s="126"/>
      <c r="C1413" s="126"/>
      <c r="D1413" s="126"/>
      <c r="E1413" s="126"/>
      <c r="F1413" s="67"/>
      <c r="G1413" s="68"/>
      <c r="H1413" s="69"/>
      <c r="I1413" s="68"/>
    </row>
    <row r="1414" spans="2:9" s="128" customFormat="1" ht="11.65" x14ac:dyDescent="0.35">
      <c r="B1414" s="126"/>
      <c r="C1414" s="126"/>
      <c r="D1414" s="126"/>
      <c r="E1414" s="126"/>
      <c r="F1414" s="67"/>
      <c r="G1414" s="68"/>
      <c r="H1414" s="69"/>
      <c r="I1414" s="68"/>
    </row>
    <row r="1415" spans="2:9" s="128" customFormat="1" ht="11.65" x14ac:dyDescent="0.35">
      <c r="B1415" s="126"/>
      <c r="C1415" s="126"/>
      <c r="D1415" s="126"/>
      <c r="E1415" s="126"/>
      <c r="F1415" s="67"/>
      <c r="G1415" s="68"/>
      <c r="H1415" s="69"/>
      <c r="I1415" s="68"/>
    </row>
    <row r="1416" spans="2:9" s="128" customFormat="1" ht="11.65" x14ac:dyDescent="0.35">
      <c r="B1416" s="126"/>
      <c r="C1416" s="126"/>
      <c r="D1416" s="126"/>
      <c r="E1416" s="126"/>
      <c r="F1416" s="67"/>
      <c r="G1416" s="68"/>
      <c r="H1416" s="69"/>
      <c r="I1416" s="68"/>
    </row>
    <row r="1417" spans="2:9" s="128" customFormat="1" ht="11.65" x14ac:dyDescent="0.35">
      <c r="B1417" s="126"/>
      <c r="C1417" s="126"/>
      <c r="D1417" s="126"/>
      <c r="E1417" s="126"/>
      <c r="F1417" s="67"/>
      <c r="G1417" s="68"/>
      <c r="H1417" s="69"/>
      <c r="I1417" s="68"/>
    </row>
    <row r="1418" spans="2:9" s="128" customFormat="1" ht="11.65" x14ac:dyDescent="0.35">
      <c r="B1418" s="126"/>
      <c r="C1418" s="126"/>
      <c r="D1418" s="126"/>
      <c r="E1418" s="126"/>
      <c r="F1418" s="67"/>
      <c r="G1418" s="68"/>
      <c r="H1418" s="69"/>
      <c r="I1418" s="68"/>
    </row>
    <row r="1419" spans="2:9" s="128" customFormat="1" ht="11.65" x14ac:dyDescent="0.35">
      <c r="B1419" s="126"/>
      <c r="C1419" s="126"/>
      <c r="D1419" s="126"/>
      <c r="E1419" s="126"/>
      <c r="F1419" s="67"/>
      <c r="G1419" s="68"/>
      <c r="H1419" s="69"/>
      <c r="I1419" s="68"/>
    </row>
    <row r="1420" spans="2:9" s="128" customFormat="1" ht="11.65" x14ac:dyDescent="0.35">
      <c r="B1420" s="126"/>
      <c r="C1420" s="126"/>
      <c r="D1420" s="126"/>
      <c r="E1420" s="126"/>
      <c r="F1420" s="67"/>
      <c r="G1420" s="68"/>
      <c r="H1420" s="69"/>
      <c r="I1420" s="68"/>
    </row>
    <row r="1421" spans="2:9" s="128" customFormat="1" ht="11.65" x14ac:dyDescent="0.35">
      <c r="B1421" s="126"/>
      <c r="C1421" s="126"/>
      <c r="D1421" s="126"/>
      <c r="E1421" s="126"/>
      <c r="F1421" s="67"/>
      <c r="G1421" s="68"/>
      <c r="H1421" s="69"/>
      <c r="I1421" s="68"/>
    </row>
    <row r="1422" spans="2:9" s="128" customFormat="1" ht="11.65" x14ac:dyDescent="0.35">
      <c r="B1422" s="126"/>
      <c r="C1422" s="126"/>
      <c r="D1422" s="126"/>
      <c r="E1422" s="126"/>
      <c r="F1422" s="67"/>
      <c r="G1422" s="68"/>
      <c r="H1422" s="69"/>
      <c r="I1422" s="68"/>
    </row>
    <row r="1423" spans="2:9" s="128" customFormat="1" ht="11.65" x14ac:dyDescent="0.35">
      <c r="B1423" s="126"/>
      <c r="C1423" s="126"/>
      <c r="D1423" s="126"/>
      <c r="E1423" s="126"/>
      <c r="F1423" s="67"/>
      <c r="G1423" s="68"/>
      <c r="H1423" s="69"/>
      <c r="I1423" s="68"/>
    </row>
    <row r="1424" spans="2:9" s="128" customFormat="1" ht="11.65" x14ac:dyDescent="0.35">
      <c r="B1424" s="126"/>
      <c r="C1424" s="126"/>
      <c r="D1424" s="126"/>
      <c r="E1424" s="126"/>
      <c r="F1424" s="67"/>
      <c r="G1424" s="68"/>
      <c r="H1424" s="69"/>
      <c r="I1424" s="68"/>
    </row>
    <row r="1425" spans="2:9" s="128" customFormat="1" ht="11.65" x14ac:dyDescent="0.35">
      <c r="B1425" s="126"/>
      <c r="C1425" s="126"/>
      <c r="D1425" s="126"/>
      <c r="E1425" s="126"/>
      <c r="F1425" s="67"/>
      <c r="G1425" s="68"/>
      <c r="H1425" s="69"/>
      <c r="I1425" s="68"/>
    </row>
    <row r="1426" spans="2:9" s="128" customFormat="1" ht="11.65" x14ac:dyDescent="0.35">
      <c r="B1426" s="126"/>
      <c r="C1426" s="126"/>
      <c r="D1426" s="126"/>
      <c r="E1426" s="126"/>
      <c r="F1426" s="67"/>
      <c r="G1426" s="68"/>
      <c r="H1426" s="69"/>
      <c r="I1426" s="68"/>
    </row>
    <row r="1427" spans="2:9" s="128" customFormat="1" ht="11.65" x14ac:dyDescent="0.35">
      <c r="B1427" s="126"/>
      <c r="C1427" s="126"/>
      <c r="D1427" s="126"/>
      <c r="E1427" s="126"/>
      <c r="F1427" s="67"/>
      <c r="G1427" s="68"/>
      <c r="H1427" s="69"/>
      <c r="I1427" s="68"/>
    </row>
    <row r="1428" spans="2:9" s="128" customFormat="1" ht="11.65" x14ac:dyDescent="0.35">
      <c r="B1428" s="126"/>
      <c r="C1428" s="126"/>
      <c r="D1428" s="126"/>
      <c r="E1428" s="126"/>
      <c r="F1428" s="67"/>
      <c r="G1428" s="68"/>
      <c r="H1428" s="69"/>
      <c r="I1428" s="68"/>
    </row>
    <row r="1429" spans="2:9" s="128" customFormat="1" ht="11.65" x14ac:dyDescent="0.35">
      <c r="B1429" s="126"/>
      <c r="C1429" s="126"/>
      <c r="D1429" s="126"/>
      <c r="E1429" s="126"/>
      <c r="F1429" s="67"/>
      <c r="G1429" s="68"/>
      <c r="H1429" s="69"/>
      <c r="I1429" s="68"/>
    </row>
    <row r="1430" spans="2:9" s="128" customFormat="1" ht="11.65" x14ac:dyDescent="0.35">
      <c r="B1430" s="126"/>
      <c r="C1430" s="126"/>
      <c r="D1430" s="126"/>
      <c r="E1430" s="126"/>
      <c r="F1430" s="67"/>
      <c r="G1430" s="68"/>
      <c r="H1430" s="69"/>
      <c r="I1430" s="68"/>
    </row>
    <row r="1431" spans="2:9" s="128" customFormat="1" ht="11.65" x14ac:dyDescent="0.35">
      <c r="B1431" s="126"/>
      <c r="C1431" s="126"/>
      <c r="D1431" s="126"/>
      <c r="E1431" s="126"/>
      <c r="F1431" s="67"/>
      <c r="G1431" s="68"/>
      <c r="H1431" s="69"/>
      <c r="I1431" s="68"/>
    </row>
    <row r="1432" spans="2:9" s="128" customFormat="1" ht="11.65" x14ac:dyDescent="0.35">
      <c r="B1432" s="126"/>
      <c r="C1432" s="126"/>
      <c r="D1432" s="126"/>
      <c r="E1432" s="126"/>
      <c r="F1432" s="67"/>
      <c r="G1432" s="68"/>
      <c r="H1432" s="69"/>
      <c r="I1432" s="68"/>
    </row>
    <row r="1433" spans="2:9" s="128" customFormat="1" ht="11.65" x14ac:dyDescent="0.35">
      <c r="B1433" s="126"/>
      <c r="C1433" s="126"/>
      <c r="D1433" s="126"/>
      <c r="E1433" s="126"/>
      <c r="F1433" s="67"/>
      <c r="G1433" s="68"/>
      <c r="H1433" s="69"/>
      <c r="I1433" s="68"/>
    </row>
    <row r="1434" spans="2:9" s="128" customFormat="1" ht="11.65" x14ac:dyDescent="0.35">
      <c r="B1434" s="126"/>
      <c r="C1434" s="126"/>
      <c r="D1434" s="126"/>
      <c r="E1434" s="126"/>
      <c r="F1434" s="67"/>
      <c r="G1434" s="68"/>
      <c r="H1434" s="69"/>
      <c r="I1434" s="68"/>
    </row>
    <row r="1435" spans="2:9" s="128" customFormat="1" ht="11.65" x14ac:dyDescent="0.35">
      <c r="B1435" s="126"/>
      <c r="C1435" s="126"/>
      <c r="D1435" s="126"/>
      <c r="E1435" s="126"/>
      <c r="F1435" s="67"/>
      <c r="G1435" s="68"/>
      <c r="H1435" s="69"/>
      <c r="I1435" s="68"/>
    </row>
    <row r="1436" spans="2:9" s="128" customFormat="1" ht="11.65" x14ac:dyDescent="0.35">
      <c r="B1436" s="126"/>
      <c r="C1436" s="126"/>
      <c r="D1436" s="126"/>
      <c r="E1436" s="126"/>
      <c r="F1436" s="67"/>
      <c r="G1436" s="68"/>
      <c r="H1436" s="69"/>
      <c r="I1436" s="68"/>
    </row>
    <row r="1437" spans="2:9" s="128" customFormat="1" ht="11.65" x14ac:dyDescent="0.35">
      <c r="B1437" s="126"/>
      <c r="C1437" s="126"/>
      <c r="D1437" s="126"/>
      <c r="E1437" s="126"/>
      <c r="F1437" s="67"/>
      <c r="G1437" s="68"/>
      <c r="H1437" s="69"/>
      <c r="I1437" s="68"/>
    </row>
    <row r="1438" spans="2:9" s="128" customFormat="1" ht="11.65" x14ac:dyDescent="0.35">
      <c r="B1438" s="126"/>
      <c r="C1438" s="126"/>
      <c r="D1438" s="126"/>
      <c r="E1438" s="126"/>
      <c r="F1438" s="67"/>
      <c r="G1438" s="68"/>
      <c r="H1438" s="69"/>
      <c r="I1438" s="68"/>
    </row>
    <row r="1439" spans="2:9" s="128" customFormat="1" ht="11.65" x14ac:dyDescent="0.35">
      <c r="B1439" s="126"/>
      <c r="C1439" s="126"/>
      <c r="D1439" s="126"/>
      <c r="E1439" s="126"/>
      <c r="F1439" s="67"/>
      <c r="G1439" s="68"/>
      <c r="H1439" s="69"/>
      <c r="I1439" s="68"/>
    </row>
    <row r="1440" spans="2:9" s="128" customFormat="1" ht="11.65" x14ac:dyDescent="0.35">
      <c r="B1440" s="126"/>
      <c r="C1440" s="126"/>
      <c r="D1440" s="126"/>
      <c r="E1440" s="126"/>
      <c r="F1440" s="67"/>
      <c r="G1440" s="68"/>
      <c r="H1440" s="69"/>
      <c r="I1440" s="68"/>
    </row>
    <row r="1441" spans="2:9" s="128" customFormat="1" ht="11.65" x14ac:dyDescent="0.35">
      <c r="B1441" s="126"/>
      <c r="C1441" s="126"/>
      <c r="D1441" s="126"/>
      <c r="E1441" s="126"/>
      <c r="F1441" s="67"/>
      <c r="G1441" s="68"/>
      <c r="H1441" s="69"/>
      <c r="I1441" s="68"/>
    </row>
    <row r="1442" spans="2:9" s="128" customFormat="1" ht="11.65" x14ac:dyDescent="0.35">
      <c r="B1442" s="126"/>
      <c r="C1442" s="126"/>
      <c r="D1442" s="126"/>
      <c r="E1442" s="126"/>
      <c r="F1442" s="67"/>
      <c r="G1442" s="68"/>
      <c r="H1442" s="69"/>
      <c r="I1442" s="68"/>
    </row>
    <row r="1443" spans="2:9" s="128" customFormat="1" ht="11.65" x14ac:dyDescent="0.35">
      <c r="B1443" s="126"/>
      <c r="C1443" s="126"/>
      <c r="D1443" s="126"/>
      <c r="E1443" s="126"/>
      <c r="F1443" s="67"/>
      <c r="G1443" s="68"/>
      <c r="H1443" s="69"/>
      <c r="I1443" s="68"/>
    </row>
    <row r="1444" spans="2:9" s="128" customFormat="1" ht="11.65" x14ac:dyDescent="0.35">
      <c r="B1444" s="126"/>
      <c r="C1444" s="126"/>
      <c r="D1444" s="126"/>
      <c r="E1444" s="126"/>
      <c r="F1444" s="67"/>
      <c r="G1444" s="68"/>
      <c r="H1444" s="69"/>
      <c r="I1444" s="68"/>
    </row>
    <row r="1445" spans="2:9" s="128" customFormat="1" ht="11.65" x14ac:dyDescent="0.35">
      <c r="B1445" s="126"/>
      <c r="C1445" s="126"/>
      <c r="D1445" s="126"/>
      <c r="E1445" s="126"/>
      <c r="F1445" s="67"/>
      <c r="G1445" s="68"/>
      <c r="H1445" s="69"/>
      <c r="I1445" s="68"/>
    </row>
    <row r="1446" spans="2:9" s="128" customFormat="1" ht="11.65" x14ac:dyDescent="0.35">
      <c r="B1446" s="126"/>
      <c r="C1446" s="126"/>
      <c r="D1446" s="126"/>
      <c r="E1446" s="126"/>
      <c r="F1446" s="67"/>
      <c r="G1446" s="68"/>
      <c r="H1446" s="69"/>
      <c r="I1446" s="68"/>
    </row>
    <row r="1447" spans="2:9" s="128" customFormat="1" ht="11.65" x14ac:dyDescent="0.35">
      <c r="B1447" s="126"/>
      <c r="C1447" s="126"/>
      <c r="D1447" s="126"/>
      <c r="E1447" s="126"/>
      <c r="F1447" s="67"/>
      <c r="G1447" s="68"/>
      <c r="H1447" s="69"/>
      <c r="I1447" s="68"/>
    </row>
    <row r="1448" spans="2:9" s="128" customFormat="1" ht="11.65" x14ac:dyDescent="0.35">
      <c r="B1448" s="126"/>
      <c r="C1448" s="126"/>
      <c r="D1448" s="126"/>
      <c r="E1448" s="126"/>
      <c r="F1448" s="67"/>
      <c r="G1448" s="68"/>
      <c r="H1448" s="69"/>
      <c r="I1448" s="68"/>
    </row>
    <row r="1449" spans="2:9" s="128" customFormat="1" ht="11.65" x14ac:dyDescent="0.35">
      <c r="B1449" s="126"/>
      <c r="C1449" s="126"/>
      <c r="D1449" s="126"/>
      <c r="E1449" s="126"/>
      <c r="F1449" s="67"/>
      <c r="G1449" s="68"/>
      <c r="H1449" s="69"/>
      <c r="I1449" s="68"/>
    </row>
    <row r="1450" spans="2:9" s="128" customFormat="1" ht="11.65" x14ac:dyDescent="0.35">
      <c r="B1450" s="126"/>
      <c r="C1450" s="126"/>
      <c r="D1450" s="126"/>
      <c r="E1450" s="126"/>
      <c r="F1450" s="67"/>
      <c r="G1450" s="68"/>
      <c r="H1450" s="69"/>
      <c r="I1450" s="68"/>
    </row>
    <row r="1451" spans="2:9" s="128" customFormat="1" ht="11.65" x14ac:dyDescent="0.35">
      <c r="B1451" s="126"/>
      <c r="C1451" s="126"/>
      <c r="D1451" s="126"/>
      <c r="E1451" s="126"/>
      <c r="F1451" s="67"/>
      <c r="G1451" s="68"/>
      <c r="H1451" s="69"/>
      <c r="I1451" s="68"/>
    </row>
    <row r="1452" spans="2:9" s="128" customFormat="1" ht="11.65" x14ac:dyDescent="0.35">
      <c r="B1452" s="126"/>
      <c r="C1452" s="126"/>
      <c r="D1452" s="126"/>
      <c r="E1452" s="126"/>
      <c r="F1452" s="67"/>
      <c r="G1452" s="68"/>
      <c r="H1452" s="69"/>
      <c r="I1452" s="68"/>
    </row>
    <row r="1453" spans="2:9" s="128" customFormat="1" ht="11.65" x14ac:dyDescent="0.35">
      <c r="B1453" s="126"/>
      <c r="C1453" s="126"/>
      <c r="D1453" s="126"/>
      <c r="E1453" s="126"/>
      <c r="F1453" s="67"/>
      <c r="G1453" s="68"/>
      <c r="H1453" s="69"/>
      <c r="I1453" s="68"/>
    </row>
    <row r="1454" spans="2:9" s="128" customFormat="1" ht="11.65" x14ac:dyDescent="0.35">
      <c r="B1454" s="126"/>
      <c r="C1454" s="126"/>
      <c r="D1454" s="126"/>
      <c r="E1454" s="126"/>
      <c r="F1454" s="67"/>
      <c r="G1454" s="68"/>
      <c r="H1454" s="69"/>
      <c r="I1454" s="68"/>
    </row>
    <row r="1455" spans="2:9" s="128" customFormat="1" ht="11.65" x14ac:dyDescent="0.35">
      <c r="B1455" s="126"/>
      <c r="C1455" s="126"/>
      <c r="D1455" s="126"/>
      <c r="E1455" s="126"/>
      <c r="F1455" s="67"/>
      <c r="G1455" s="68"/>
      <c r="H1455" s="69"/>
      <c r="I1455" s="68"/>
    </row>
    <row r="1456" spans="2:9" s="128" customFormat="1" ht="11.65" x14ac:dyDescent="0.35">
      <c r="B1456" s="126"/>
      <c r="C1456" s="126"/>
      <c r="D1456" s="126"/>
      <c r="E1456" s="126"/>
      <c r="F1456" s="67"/>
      <c r="G1456" s="68"/>
      <c r="H1456" s="69"/>
      <c r="I1456" s="68"/>
    </row>
    <row r="1457" spans="2:9" s="128" customFormat="1" ht="11.65" x14ac:dyDescent="0.35">
      <c r="B1457" s="126"/>
      <c r="C1457" s="126"/>
      <c r="D1457" s="126"/>
      <c r="E1457" s="126"/>
      <c r="F1457" s="67"/>
      <c r="G1457" s="68"/>
      <c r="H1457" s="69"/>
      <c r="I1457" s="68"/>
    </row>
    <row r="1458" spans="2:9" s="128" customFormat="1" ht="11.65" x14ac:dyDescent="0.35">
      <c r="B1458" s="126"/>
      <c r="C1458" s="126"/>
      <c r="D1458" s="126"/>
      <c r="E1458" s="126"/>
      <c r="F1458" s="67"/>
      <c r="G1458" s="68"/>
      <c r="H1458" s="69"/>
      <c r="I1458" s="68"/>
    </row>
    <row r="1459" spans="2:9" s="128" customFormat="1" ht="11.65" x14ac:dyDescent="0.35">
      <c r="B1459" s="126"/>
      <c r="C1459" s="126"/>
      <c r="D1459" s="126"/>
      <c r="E1459" s="126"/>
      <c r="F1459" s="67"/>
      <c r="G1459" s="68"/>
      <c r="H1459" s="69"/>
      <c r="I1459" s="68"/>
    </row>
    <row r="1460" spans="2:9" s="128" customFormat="1" ht="11.65" x14ac:dyDescent="0.35">
      <c r="B1460" s="126"/>
      <c r="C1460" s="126"/>
      <c r="D1460" s="126"/>
      <c r="E1460" s="126"/>
      <c r="F1460" s="67"/>
      <c r="G1460" s="68"/>
      <c r="H1460" s="69"/>
      <c r="I1460" s="68"/>
    </row>
    <row r="1461" spans="2:9" s="128" customFormat="1" ht="11.65" x14ac:dyDescent="0.35">
      <c r="B1461" s="126"/>
      <c r="C1461" s="126"/>
      <c r="D1461" s="126"/>
      <c r="E1461" s="126"/>
      <c r="F1461" s="67"/>
      <c r="G1461" s="68"/>
      <c r="H1461" s="69"/>
      <c r="I1461" s="68"/>
    </row>
    <row r="1462" spans="2:9" s="128" customFormat="1" ht="11.65" x14ac:dyDescent="0.35">
      <c r="B1462" s="126"/>
      <c r="C1462" s="126"/>
      <c r="D1462" s="126"/>
      <c r="E1462" s="126"/>
      <c r="F1462" s="67"/>
      <c r="G1462" s="68"/>
      <c r="H1462" s="69"/>
      <c r="I1462" s="68"/>
    </row>
    <row r="1463" spans="2:9" s="128" customFormat="1" ht="11.65" x14ac:dyDescent="0.35">
      <c r="B1463" s="126"/>
      <c r="C1463" s="126"/>
      <c r="D1463" s="126"/>
      <c r="E1463" s="126"/>
      <c r="F1463" s="67"/>
      <c r="G1463" s="68"/>
      <c r="H1463" s="69"/>
      <c r="I1463" s="68"/>
    </row>
    <row r="1464" spans="2:9" s="128" customFormat="1" ht="11.65" x14ac:dyDescent="0.35">
      <c r="B1464" s="126"/>
      <c r="C1464" s="126"/>
      <c r="D1464" s="126"/>
      <c r="E1464" s="126"/>
      <c r="F1464" s="67"/>
      <c r="G1464" s="68"/>
      <c r="H1464" s="69"/>
      <c r="I1464" s="68"/>
    </row>
    <row r="1465" spans="2:9" s="128" customFormat="1" ht="11.65" x14ac:dyDescent="0.35">
      <c r="B1465" s="126"/>
      <c r="C1465" s="126"/>
      <c r="D1465" s="126"/>
      <c r="E1465" s="126"/>
      <c r="F1465" s="67"/>
      <c r="G1465" s="68"/>
      <c r="H1465" s="69"/>
      <c r="I1465" s="68"/>
    </row>
    <row r="1466" spans="2:9" s="128" customFormat="1" ht="11.65" x14ac:dyDescent="0.35">
      <c r="B1466" s="126"/>
      <c r="C1466" s="126"/>
      <c r="D1466" s="126"/>
      <c r="E1466" s="126"/>
      <c r="F1466" s="67"/>
      <c r="G1466" s="68"/>
      <c r="H1466" s="69"/>
      <c r="I1466" s="68"/>
    </row>
    <row r="1467" spans="2:9" s="128" customFormat="1" ht="11.65" x14ac:dyDescent="0.35">
      <c r="B1467" s="126"/>
      <c r="C1467" s="126"/>
      <c r="D1467" s="126"/>
      <c r="E1467" s="126"/>
      <c r="F1467" s="67"/>
      <c r="G1467" s="68"/>
      <c r="H1467" s="69"/>
      <c r="I1467" s="68"/>
    </row>
    <row r="1468" spans="2:9" s="128" customFormat="1" ht="11.65" x14ac:dyDescent="0.35">
      <c r="B1468" s="126"/>
      <c r="C1468" s="126"/>
      <c r="D1468" s="126"/>
      <c r="E1468" s="126"/>
      <c r="F1468" s="67"/>
      <c r="G1468" s="68"/>
      <c r="H1468" s="69"/>
      <c r="I1468" s="68"/>
    </row>
    <row r="1469" spans="2:9" s="128" customFormat="1" ht="11.65" x14ac:dyDescent="0.35">
      <c r="B1469" s="126"/>
      <c r="C1469" s="126"/>
      <c r="D1469" s="126"/>
      <c r="E1469" s="126"/>
      <c r="F1469" s="67"/>
      <c r="G1469" s="68"/>
      <c r="H1469" s="69"/>
      <c r="I1469" s="68"/>
    </row>
    <row r="1470" spans="2:9" s="128" customFormat="1" ht="11.65" x14ac:dyDescent="0.35">
      <c r="B1470" s="126"/>
      <c r="C1470" s="126"/>
      <c r="D1470" s="126"/>
      <c r="E1470" s="126"/>
      <c r="F1470" s="67"/>
      <c r="G1470" s="68"/>
      <c r="H1470" s="69"/>
      <c r="I1470" s="68"/>
    </row>
    <row r="1471" spans="2:9" s="128" customFormat="1" ht="11.65" x14ac:dyDescent="0.35">
      <c r="B1471" s="126"/>
      <c r="C1471" s="126"/>
      <c r="D1471" s="126"/>
      <c r="E1471" s="126"/>
      <c r="F1471" s="67"/>
      <c r="G1471" s="68"/>
      <c r="H1471" s="69"/>
      <c r="I1471" s="68"/>
    </row>
    <row r="1472" spans="2:9" s="128" customFormat="1" ht="11.65" x14ac:dyDescent="0.35">
      <c r="B1472" s="126"/>
      <c r="C1472" s="126"/>
      <c r="D1472" s="126"/>
      <c r="E1472" s="126"/>
      <c r="F1472" s="67"/>
      <c r="G1472" s="68"/>
      <c r="H1472" s="69"/>
      <c r="I1472" s="68"/>
    </row>
    <row r="1473" spans="2:9" s="128" customFormat="1" ht="11.65" x14ac:dyDescent="0.35">
      <c r="B1473" s="126"/>
      <c r="C1473" s="126"/>
      <c r="D1473" s="126"/>
      <c r="E1473" s="126"/>
      <c r="F1473" s="67"/>
      <c r="G1473" s="68"/>
      <c r="H1473" s="69"/>
      <c r="I1473" s="68"/>
    </row>
    <row r="1474" spans="2:9" s="128" customFormat="1" ht="11.65" x14ac:dyDescent="0.35">
      <c r="B1474" s="126"/>
      <c r="C1474" s="126"/>
      <c r="D1474" s="126"/>
      <c r="E1474" s="126"/>
      <c r="F1474" s="67"/>
      <c r="G1474" s="68"/>
      <c r="H1474" s="69"/>
      <c r="I1474" s="68"/>
    </row>
    <row r="1475" spans="2:9" s="128" customFormat="1" ht="11.65" x14ac:dyDescent="0.35">
      <c r="B1475" s="126"/>
      <c r="C1475" s="126"/>
      <c r="D1475" s="126"/>
      <c r="E1475" s="126"/>
      <c r="F1475" s="67"/>
      <c r="G1475" s="68"/>
      <c r="H1475" s="69"/>
      <c r="I1475" s="68"/>
    </row>
    <row r="1476" spans="2:9" s="128" customFormat="1" ht="11.65" x14ac:dyDescent="0.35">
      <c r="B1476" s="126"/>
      <c r="C1476" s="126"/>
      <c r="D1476" s="126"/>
      <c r="E1476" s="126"/>
      <c r="F1476" s="67"/>
      <c r="G1476" s="68"/>
      <c r="H1476" s="69"/>
      <c r="I1476" s="68"/>
    </row>
    <row r="1477" spans="2:9" s="128" customFormat="1" ht="11.65" x14ac:dyDescent="0.35">
      <c r="B1477" s="126"/>
      <c r="C1477" s="126"/>
      <c r="D1477" s="126"/>
      <c r="E1477" s="126"/>
      <c r="F1477" s="67"/>
      <c r="G1477" s="68"/>
      <c r="H1477" s="69"/>
      <c r="I1477" s="68"/>
    </row>
    <row r="1478" spans="2:9" s="128" customFormat="1" ht="11.65" x14ac:dyDescent="0.35">
      <c r="B1478" s="126"/>
      <c r="C1478" s="126"/>
      <c r="D1478" s="126"/>
      <c r="E1478" s="126"/>
      <c r="F1478" s="67"/>
      <c r="G1478" s="68"/>
      <c r="H1478" s="69"/>
      <c r="I1478" s="68"/>
    </row>
    <row r="1479" spans="2:9" s="128" customFormat="1" ht="11.65" x14ac:dyDescent="0.35">
      <c r="B1479" s="126"/>
      <c r="C1479" s="126"/>
      <c r="D1479" s="126"/>
      <c r="E1479" s="126"/>
      <c r="F1479" s="67"/>
      <c r="G1479" s="68"/>
      <c r="H1479" s="69"/>
      <c r="I1479" s="68"/>
    </row>
    <row r="1480" spans="2:9" s="128" customFormat="1" ht="11.65" x14ac:dyDescent="0.35">
      <c r="B1480" s="126"/>
      <c r="C1480" s="126"/>
      <c r="D1480" s="126"/>
      <c r="E1480" s="126"/>
      <c r="F1480" s="67"/>
      <c r="G1480" s="68"/>
      <c r="H1480" s="69"/>
      <c r="I1480" s="68"/>
    </row>
    <row r="1481" spans="2:9" s="128" customFormat="1" ht="11.65" x14ac:dyDescent="0.35">
      <c r="B1481" s="126"/>
      <c r="C1481" s="126"/>
      <c r="D1481" s="126"/>
      <c r="E1481" s="126"/>
      <c r="F1481" s="67"/>
      <c r="G1481" s="68"/>
      <c r="H1481" s="69"/>
      <c r="I1481" s="68"/>
    </row>
    <row r="1482" spans="2:9" s="128" customFormat="1" ht="11.65" x14ac:dyDescent="0.35">
      <c r="B1482" s="126"/>
      <c r="C1482" s="126"/>
      <c r="D1482" s="126"/>
      <c r="E1482" s="126"/>
      <c r="F1482" s="67"/>
      <c r="G1482" s="68"/>
      <c r="H1482" s="69"/>
      <c r="I1482" s="68"/>
    </row>
    <row r="1483" spans="2:9" s="128" customFormat="1" ht="11.65" x14ac:dyDescent="0.35">
      <c r="B1483" s="126"/>
      <c r="C1483" s="126"/>
      <c r="D1483" s="126"/>
      <c r="E1483" s="126"/>
      <c r="F1483" s="67"/>
      <c r="G1483" s="68"/>
      <c r="H1483" s="69"/>
      <c r="I1483" s="68"/>
    </row>
    <row r="1484" spans="2:9" s="128" customFormat="1" ht="11.65" x14ac:dyDescent="0.35">
      <c r="B1484" s="126"/>
      <c r="C1484" s="126"/>
      <c r="D1484" s="126"/>
      <c r="E1484" s="126"/>
      <c r="F1484" s="67"/>
      <c r="G1484" s="68"/>
      <c r="H1484" s="69"/>
      <c r="I1484" s="68"/>
    </row>
    <row r="1485" spans="2:9" s="128" customFormat="1" ht="11.65" x14ac:dyDescent="0.35">
      <c r="B1485" s="126"/>
      <c r="C1485" s="126"/>
      <c r="D1485" s="126"/>
      <c r="E1485" s="126"/>
      <c r="F1485" s="67"/>
      <c r="G1485" s="68"/>
      <c r="H1485" s="69"/>
      <c r="I1485" s="68"/>
    </row>
    <row r="1486" spans="2:9" s="128" customFormat="1" ht="11.65" x14ac:dyDescent="0.35">
      <c r="B1486" s="126"/>
      <c r="C1486" s="126"/>
      <c r="D1486" s="126"/>
      <c r="E1486" s="126"/>
      <c r="F1486" s="67"/>
      <c r="G1486" s="68"/>
      <c r="H1486" s="69"/>
      <c r="I1486" s="68"/>
    </row>
    <row r="1487" spans="2:9" s="128" customFormat="1" ht="11.65" x14ac:dyDescent="0.35">
      <c r="B1487" s="126"/>
      <c r="C1487" s="126"/>
      <c r="D1487" s="126"/>
      <c r="E1487" s="126"/>
      <c r="F1487" s="67"/>
      <c r="G1487" s="68"/>
      <c r="H1487" s="69"/>
      <c r="I1487" s="68"/>
    </row>
    <row r="1488" spans="2:9" s="128" customFormat="1" ht="11.65" x14ac:dyDescent="0.35">
      <c r="B1488" s="126"/>
      <c r="C1488" s="126"/>
      <c r="D1488" s="126"/>
      <c r="E1488" s="126"/>
      <c r="F1488" s="67"/>
      <c r="G1488" s="68"/>
      <c r="H1488" s="69"/>
      <c r="I1488" s="68"/>
    </row>
    <row r="1489" spans="2:9" s="128" customFormat="1" ht="11.65" x14ac:dyDescent="0.35">
      <c r="B1489" s="126"/>
      <c r="C1489" s="126"/>
      <c r="D1489" s="126"/>
      <c r="E1489" s="126"/>
      <c r="F1489" s="67"/>
      <c r="G1489" s="68"/>
      <c r="H1489" s="69"/>
      <c r="I1489" s="68"/>
    </row>
    <row r="1490" spans="2:9" s="128" customFormat="1" ht="11.65" x14ac:dyDescent="0.35">
      <c r="B1490" s="126"/>
      <c r="C1490" s="126"/>
      <c r="D1490" s="126"/>
      <c r="E1490" s="126"/>
      <c r="F1490" s="67"/>
      <c r="G1490" s="68"/>
      <c r="H1490" s="69"/>
      <c r="I1490" s="68"/>
    </row>
    <row r="1491" spans="2:9" s="128" customFormat="1" ht="11.65" x14ac:dyDescent="0.35">
      <c r="B1491" s="126"/>
      <c r="C1491" s="126"/>
      <c r="D1491" s="126"/>
      <c r="E1491" s="126"/>
      <c r="F1491" s="67"/>
      <c r="G1491" s="68"/>
      <c r="H1491" s="69"/>
      <c r="I1491" s="68"/>
    </row>
    <row r="1492" spans="2:9" s="128" customFormat="1" ht="11.65" x14ac:dyDescent="0.35">
      <c r="B1492" s="126"/>
      <c r="C1492" s="126"/>
      <c r="D1492" s="126"/>
      <c r="E1492" s="126"/>
      <c r="F1492" s="67"/>
      <c r="G1492" s="68"/>
      <c r="H1492" s="69"/>
      <c r="I1492" s="68"/>
    </row>
    <row r="1493" spans="2:9" s="128" customFormat="1" ht="11.65" x14ac:dyDescent="0.35">
      <c r="B1493" s="126"/>
      <c r="C1493" s="126"/>
      <c r="D1493" s="126"/>
      <c r="E1493" s="126"/>
      <c r="F1493" s="67"/>
      <c r="G1493" s="68"/>
      <c r="H1493" s="69"/>
      <c r="I1493" s="68"/>
    </row>
    <row r="1494" spans="2:9" s="128" customFormat="1" ht="11.65" x14ac:dyDescent="0.35">
      <c r="B1494" s="126"/>
      <c r="C1494" s="126"/>
      <c r="D1494" s="126"/>
      <c r="E1494" s="126"/>
      <c r="F1494" s="67"/>
      <c r="G1494" s="68"/>
      <c r="H1494" s="69"/>
      <c r="I1494" s="68"/>
    </row>
    <row r="1495" spans="2:9" s="128" customFormat="1" ht="11.65" x14ac:dyDescent="0.35">
      <c r="B1495" s="126"/>
      <c r="C1495" s="126"/>
      <c r="D1495" s="126"/>
      <c r="E1495" s="126"/>
      <c r="F1495" s="67"/>
      <c r="G1495" s="68"/>
      <c r="H1495" s="69"/>
      <c r="I1495" s="68"/>
    </row>
    <row r="1496" spans="2:9" s="128" customFormat="1" ht="11.65" x14ac:dyDescent="0.35">
      <c r="B1496" s="126"/>
      <c r="C1496" s="126"/>
      <c r="D1496" s="126"/>
      <c r="E1496" s="126"/>
      <c r="F1496" s="67"/>
      <c r="G1496" s="68"/>
      <c r="H1496" s="69"/>
      <c r="I1496" s="68"/>
    </row>
    <row r="1497" spans="2:9" s="128" customFormat="1" ht="11.65" x14ac:dyDescent="0.35">
      <c r="B1497" s="126"/>
      <c r="C1497" s="126"/>
      <c r="D1497" s="126"/>
      <c r="E1497" s="126"/>
      <c r="F1497" s="67"/>
      <c r="G1497" s="68"/>
      <c r="H1497" s="69"/>
      <c r="I1497" s="68"/>
    </row>
    <row r="1498" spans="2:9" s="128" customFormat="1" ht="11.65" x14ac:dyDescent="0.35">
      <c r="B1498" s="126"/>
      <c r="C1498" s="126"/>
      <c r="D1498" s="126"/>
      <c r="E1498" s="126"/>
      <c r="F1498" s="67"/>
      <c r="G1498" s="68"/>
      <c r="H1498" s="69"/>
      <c r="I1498" s="68"/>
    </row>
    <row r="1499" spans="2:9" s="128" customFormat="1" ht="11.65" x14ac:dyDescent="0.35">
      <c r="B1499" s="126"/>
      <c r="C1499" s="126"/>
      <c r="D1499" s="126"/>
      <c r="E1499" s="126"/>
      <c r="F1499" s="67"/>
      <c r="G1499" s="68"/>
      <c r="H1499" s="69"/>
      <c r="I1499" s="68"/>
    </row>
    <row r="1500" spans="2:9" s="128" customFormat="1" ht="11.65" x14ac:dyDescent="0.35">
      <c r="B1500" s="126"/>
      <c r="C1500" s="126"/>
      <c r="D1500" s="126"/>
      <c r="E1500" s="126"/>
      <c r="F1500" s="67"/>
      <c r="G1500" s="68"/>
      <c r="H1500" s="69"/>
      <c r="I1500" s="68"/>
    </row>
    <row r="1501" spans="2:9" s="128" customFormat="1" ht="11.65" x14ac:dyDescent="0.35">
      <c r="B1501" s="126"/>
      <c r="C1501" s="126"/>
      <c r="D1501" s="126"/>
      <c r="E1501" s="126"/>
      <c r="F1501" s="67"/>
      <c r="G1501" s="68"/>
      <c r="H1501" s="69"/>
      <c r="I1501" s="68"/>
    </row>
    <row r="1502" spans="2:9" s="128" customFormat="1" ht="11.65" x14ac:dyDescent="0.35">
      <c r="B1502" s="126"/>
      <c r="C1502" s="126"/>
      <c r="D1502" s="126"/>
      <c r="E1502" s="126"/>
      <c r="F1502" s="67"/>
      <c r="G1502" s="68"/>
      <c r="H1502" s="69"/>
      <c r="I1502" s="68"/>
    </row>
    <row r="1503" spans="2:9" s="128" customFormat="1" ht="11.65" x14ac:dyDescent="0.35">
      <c r="B1503" s="126"/>
      <c r="C1503" s="126"/>
      <c r="D1503" s="126"/>
      <c r="E1503" s="126"/>
      <c r="F1503" s="67"/>
      <c r="G1503" s="68"/>
      <c r="H1503" s="69"/>
      <c r="I1503" s="68"/>
    </row>
    <row r="1504" spans="2:9" s="128" customFormat="1" ht="11.65" x14ac:dyDescent="0.35">
      <c r="B1504" s="126"/>
      <c r="C1504" s="126"/>
      <c r="D1504" s="126"/>
      <c r="E1504" s="126"/>
      <c r="F1504" s="67"/>
      <c r="G1504" s="68"/>
      <c r="H1504" s="69"/>
      <c r="I1504" s="68"/>
    </row>
    <row r="1505" spans="2:9" s="128" customFormat="1" ht="11.65" x14ac:dyDescent="0.35">
      <c r="B1505" s="126"/>
      <c r="C1505" s="126"/>
      <c r="D1505" s="126"/>
      <c r="E1505" s="126"/>
      <c r="F1505" s="67"/>
      <c r="G1505" s="68"/>
      <c r="H1505" s="69"/>
      <c r="I1505" s="68"/>
    </row>
    <row r="1506" spans="2:9" s="128" customFormat="1" ht="11.65" x14ac:dyDescent="0.35">
      <c r="B1506" s="126"/>
      <c r="C1506" s="126"/>
      <c r="D1506" s="126"/>
      <c r="E1506" s="126"/>
      <c r="F1506" s="67"/>
      <c r="G1506" s="68"/>
      <c r="H1506" s="69"/>
      <c r="I1506" s="68"/>
    </row>
    <row r="1507" spans="2:9" s="128" customFormat="1" ht="11.65" x14ac:dyDescent="0.35">
      <c r="B1507" s="126"/>
      <c r="C1507" s="126"/>
      <c r="D1507" s="126"/>
      <c r="E1507" s="126"/>
      <c r="F1507" s="67"/>
      <c r="G1507" s="68"/>
      <c r="H1507" s="69"/>
      <c r="I1507" s="68"/>
    </row>
    <row r="1508" spans="2:9" s="128" customFormat="1" ht="11.65" x14ac:dyDescent="0.35">
      <c r="B1508" s="126"/>
      <c r="C1508" s="126"/>
      <c r="D1508" s="126"/>
      <c r="E1508" s="126"/>
      <c r="F1508" s="67"/>
      <c r="G1508" s="68"/>
      <c r="H1508" s="69"/>
      <c r="I1508" s="68"/>
    </row>
    <row r="1509" spans="2:9" s="128" customFormat="1" ht="11.65" x14ac:dyDescent="0.35">
      <c r="B1509" s="126"/>
      <c r="C1509" s="126"/>
      <c r="D1509" s="126"/>
      <c r="E1509" s="126"/>
      <c r="F1509" s="67"/>
      <c r="G1509" s="68"/>
      <c r="H1509" s="69"/>
      <c r="I1509" s="68"/>
    </row>
    <row r="1510" spans="2:9" s="128" customFormat="1" ht="11.65" x14ac:dyDescent="0.35">
      <c r="B1510" s="126"/>
      <c r="C1510" s="126"/>
      <c r="D1510" s="126"/>
      <c r="E1510" s="126"/>
      <c r="F1510" s="67"/>
      <c r="G1510" s="68"/>
      <c r="H1510" s="69"/>
      <c r="I1510" s="68"/>
    </row>
    <row r="1511" spans="2:9" s="128" customFormat="1" ht="11.65" x14ac:dyDescent="0.35">
      <c r="B1511" s="126"/>
      <c r="C1511" s="126"/>
      <c r="D1511" s="126"/>
      <c r="E1511" s="126"/>
      <c r="F1511" s="67"/>
      <c r="G1511" s="68"/>
      <c r="H1511" s="69"/>
      <c r="I1511" s="68"/>
    </row>
    <row r="1512" spans="2:9" s="128" customFormat="1" ht="11.65" x14ac:dyDescent="0.35">
      <c r="B1512" s="126"/>
      <c r="C1512" s="126"/>
      <c r="D1512" s="126"/>
      <c r="E1512" s="126"/>
      <c r="F1512" s="67"/>
      <c r="G1512" s="68"/>
      <c r="H1512" s="69"/>
      <c r="I1512" s="68"/>
    </row>
    <row r="1513" spans="2:9" s="128" customFormat="1" ht="11.65" x14ac:dyDescent="0.35">
      <c r="B1513" s="126"/>
      <c r="C1513" s="126"/>
      <c r="D1513" s="126"/>
      <c r="E1513" s="126"/>
      <c r="F1513" s="67"/>
      <c r="G1513" s="68"/>
      <c r="H1513" s="69"/>
      <c r="I1513" s="68"/>
    </row>
    <row r="1514" spans="2:9" s="128" customFormat="1" ht="11.65" x14ac:dyDescent="0.35">
      <c r="B1514" s="126"/>
      <c r="C1514" s="126"/>
      <c r="D1514" s="126"/>
      <c r="E1514" s="126"/>
      <c r="F1514" s="67"/>
      <c r="G1514" s="68"/>
      <c r="H1514" s="69"/>
      <c r="I1514" s="68"/>
    </row>
    <row r="1515" spans="2:9" s="128" customFormat="1" ht="11.65" x14ac:dyDescent="0.35">
      <c r="B1515" s="126"/>
      <c r="C1515" s="126"/>
      <c r="D1515" s="126"/>
      <c r="E1515" s="126"/>
      <c r="F1515" s="67"/>
      <c r="G1515" s="68"/>
      <c r="H1515" s="69"/>
      <c r="I1515" s="68"/>
    </row>
    <row r="1516" spans="2:9" s="128" customFormat="1" ht="11.65" x14ac:dyDescent="0.35">
      <c r="B1516" s="126"/>
      <c r="C1516" s="126"/>
      <c r="D1516" s="126"/>
      <c r="E1516" s="126"/>
      <c r="F1516" s="67"/>
      <c r="G1516" s="68"/>
      <c r="H1516" s="69"/>
      <c r="I1516" s="68"/>
    </row>
    <row r="1517" spans="2:9" s="128" customFormat="1" ht="11.65" x14ac:dyDescent="0.35">
      <c r="B1517" s="126"/>
      <c r="C1517" s="126"/>
      <c r="D1517" s="126"/>
      <c r="E1517" s="126"/>
      <c r="F1517" s="67"/>
      <c r="G1517" s="68"/>
      <c r="H1517" s="69"/>
      <c r="I1517" s="68"/>
    </row>
    <row r="1518" spans="2:9" s="128" customFormat="1" ht="11.65" x14ac:dyDescent="0.35">
      <c r="B1518" s="126"/>
      <c r="C1518" s="126"/>
      <c r="D1518" s="126"/>
      <c r="E1518" s="126"/>
      <c r="F1518" s="67"/>
      <c r="G1518" s="68"/>
      <c r="H1518" s="69"/>
      <c r="I1518" s="68"/>
    </row>
    <row r="1519" spans="2:9" s="128" customFormat="1" ht="11.65" x14ac:dyDescent="0.35">
      <c r="B1519" s="126"/>
      <c r="C1519" s="126"/>
      <c r="D1519" s="126"/>
      <c r="E1519" s="126"/>
      <c r="F1519" s="67"/>
      <c r="G1519" s="68"/>
      <c r="H1519" s="69"/>
      <c r="I1519" s="68"/>
    </row>
    <row r="1520" spans="2:9" s="128" customFormat="1" ht="11.65" x14ac:dyDescent="0.35">
      <c r="B1520" s="126"/>
      <c r="C1520" s="126"/>
      <c r="D1520" s="126"/>
      <c r="E1520" s="126"/>
      <c r="F1520" s="67"/>
      <c r="G1520" s="68"/>
      <c r="H1520" s="69"/>
      <c r="I1520" s="68"/>
    </row>
    <row r="1521" spans="2:9" s="128" customFormat="1" ht="11.65" x14ac:dyDescent="0.35">
      <c r="B1521" s="126"/>
      <c r="C1521" s="126"/>
      <c r="D1521" s="126"/>
      <c r="E1521" s="126"/>
      <c r="F1521" s="67"/>
      <c r="G1521" s="68"/>
      <c r="H1521" s="69"/>
      <c r="I1521" s="68"/>
    </row>
    <row r="1522" spans="2:9" s="128" customFormat="1" ht="11.65" x14ac:dyDescent="0.35">
      <c r="B1522" s="126"/>
      <c r="C1522" s="126"/>
      <c r="D1522" s="126"/>
      <c r="E1522" s="126"/>
      <c r="F1522" s="67"/>
      <c r="G1522" s="68"/>
      <c r="H1522" s="69"/>
      <c r="I1522" s="68"/>
    </row>
    <row r="1523" spans="2:9" s="128" customFormat="1" ht="11.65" x14ac:dyDescent="0.35">
      <c r="B1523" s="126"/>
      <c r="C1523" s="126"/>
      <c r="D1523" s="126"/>
      <c r="E1523" s="126"/>
      <c r="F1523" s="67"/>
      <c r="G1523" s="68"/>
      <c r="H1523" s="69"/>
      <c r="I1523" s="68"/>
    </row>
    <row r="1524" spans="2:9" s="128" customFormat="1" ht="11.65" x14ac:dyDescent="0.35">
      <c r="B1524" s="126"/>
      <c r="C1524" s="126"/>
      <c r="D1524" s="126"/>
      <c r="E1524" s="126"/>
      <c r="F1524" s="67"/>
      <c r="G1524" s="68"/>
      <c r="H1524" s="69"/>
      <c r="I1524" s="68"/>
    </row>
    <row r="1525" spans="2:9" s="128" customFormat="1" ht="11.65" x14ac:dyDescent="0.35">
      <c r="B1525" s="126"/>
      <c r="C1525" s="126"/>
      <c r="D1525" s="126"/>
      <c r="E1525" s="126"/>
      <c r="F1525" s="67"/>
      <c r="G1525" s="68"/>
      <c r="H1525" s="69"/>
      <c r="I1525" s="68"/>
    </row>
    <row r="1526" spans="2:9" s="128" customFormat="1" ht="11.65" x14ac:dyDescent="0.35">
      <c r="B1526" s="126"/>
      <c r="C1526" s="126"/>
      <c r="D1526" s="126"/>
      <c r="E1526" s="126"/>
      <c r="F1526" s="67"/>
      <c r="G1526" s="68"/>
      <c r="H1526" s="69"/>
      <c r="I1526" s="68"/>
    </row>
    <row r="1527" spans="2:9" s="128" customFormat="1" ht="11.65" x14ac:dyDescent="0.35">
      <c r="B1527" s="126"/>
      <c r="C1527" s="126"/>
      <c r="D1527" s="126"/>
      <c r="E1527" s="126"/>
      <c r="F1527" s="67"/>
      <c r="G1527" s="68"/>
      <c r="H1527" s="69"/>
      <c r="I1527" s="68"/>
    </row>
    <row r="1528" spans="2:9" s="128" customFormat="1" ht="11.65" x14ac:dyDescent="0.35">
      <c r="B1528" s="126"/>
      <c r="C1528" s="126"/>
      <c r="D1528" s="126"/>
      <c r="E1528" s="126"/>
      <c r="F1528" s="67"/>
      <c r="G1528" s="68"/>
      <c r="H1528" s="69"/>
      <c r="I1528" s="68"/>
    </row>
    <row r="1529" spans="2:9" s="128" customFormat="1" ht="11.65" x14ac:dyDescent="0.35">
      <c r="B1529" s="126"/>
      <c r="C1529" s="126"/>
      <c r="D1529" s="126"/>
      <c r="E1529" s="126"/>
      <c r="F1529" s="67"/>
      <c r="G1529" s="68"/>
      <c r="H1529" s="69"/>
      <c r="I1529" s="68"/>
    </row>
    <row r="1530" spans="2:9" s="128" customFormat="1" ht="11.65" x14ac:dyDescent="0.35">
      <c r="B1530" s="126"/>
      <c r="C1530" s="126"/>
      <c r="D1530" s="126"/>
      <c r="E1530" s="126"/>
      <c r="F1530" s="67"/>
      <c r="G1530" s="68"/>
      <c r="H1530" s="69"/>
      <c r="I1530" s="68"/>
    </row>
    <row r="1531" spans="2:9" s="128" customFormat="1" ht="11.65" x14ac:dyDescent="0.35">
      <c r="B1531" s="126"/>
      <c r="C1531" s="126"/>
      <c r="D1531" s="126"/>
      <c r="E1531" s="126"/>
      <c r="F1531" s="67"/>
      <c r="G1531" s="68"/>
      <c r="H1531" s="69"/>
      <c r="I1531" s="68"/>
    </row>
    <row r="1532" spans="2:9" s="128" customFormat="1" ht="11.65" x14ac:dyDescent="0.35">
      <c r="B1532" s="126"/>
      <c r="C1532" s="126"/>
      <c r="D1532" s="126"/>
      <c r="E1532" s="126"/>
      <c r="F1532" s="67"/>
      <c r="G1532" s="68"/>
      <c r="H1532" s="69"/>
      <c r="I1532" s="68"/>
    </row>
    <row r="1533" spans="2:9" s="128" customFormat="1" ht="11.65" x14ac:dyDescent="0.35">
      <c r="B1533" s="126"/>
      <c r="C1533" s="126"/>
      <c r="D1533" s="126"/>
      <c r="E1533" s="126"/>
      <c r="F1533" s="67"/>
      <c r="G1533" s="68"/>
      <c r="H1533" s="69"/>
      <c r="I1533" s="68"/>
    </row>
    <row r="1534" spans="2:9" s="128" customFormat="1" ht="11.65" x14ac:dyDescent="0.35">
      <c r="B1534" s="126"/>
      <c r="C1534" s="126"/>
      <c r="D1534" s="126"/>
      <c r="E1534" s="126"/>
      <c r="F1534" s="67"/>
      <c r="G1534" s="68"/>
      <c r="H1534" s="69"/>
      <c r="I1534" s="68"/>
    </row>
    <row r="1535" spans="2:9" s="128" customFormat="1" ht="11.65" x14ac:dyDescent="0.35">
      <c r="B1535" s="126"/>
      <c r="C1535" s="126"/>
      <c r="D1535" s="126"/>
      <c r="E1535" s="126"/>
      <c r="F1535" s="67"/>
      <c r="G1535" s="68"/>
      <c r="H1535" s="69"/>
      <c r="I1535" s="68"/>
    </row>
    <row r="1536" spans="2:9" s="128" customFormat="1" ht="11.65" x14ac:dyDescent="0.35">
      <c r="B1536" s="126"/>
      <c r="C1536" s="126"/>
      <c r="D1536" s="126"/>
      <c r="E1536" s="126"/>
      <c r="F1536" s="67"/>
      <c r="G1536" s="68"/>
      <c r="H1536" s="69"/>
      <c r="I1536" s="68"/>
    </row>
    <row r="1537" spans="2:9" s="128" customFormat="1" ht="11.65" x14ac:dyDescent="0.35">
      <c r="B1537" s="126"/>
      <c r="C1537" s="126"/>
      <c r="D1537" s="126"/>
      <c r="E1537" s="126"/>
      <c r="F1537" s="67"/>
      <c r="G1537" s="68"/>
      <c r="H1537" s="69"/>
      <c r="I1537" s="68"/>
    </row>
    <row r="1538" spans="2:9" s="128" customFormat="1" ht="11.65" x14ac:dyDescent="0.35">
      <c r="B1538" s="126"/>
      <c r="C1538" s="126"/>
      <c r="D1538" s="126"/>
      <c r="E1538" s="126"/>
      <c r="F1538" s="67"/>
      <c r="G1538" s="68"/>
      <c r="H1538" s="69"/>
      <c r="I1538" s="68"/>
    </row>
    <row r="1539" spans="2:9" s="128" customFormat="1" ht="11.65" x14ac:dyDescent="0.35">
      <c r="B1539" s="126"/>
      <c r="C1539" s="126"/>
      <c r="D1539" s="126"/>
      <c r="E1539" s="126"/>
      <c r="F1539" s="67"/>
      <c r="G1539" s="68"/>
      <c r="H1539" s="69"/>
      <c r="I1539" s="68"/>
    </row>
    <row r="1540" spans="2:9" s="128" customFormat="1" ht="11.65" x14ac:dyDescent="0.35">
      <c r="B1540" s="126"/>
      <c r="C1540" s="126"/>
      <c r="D1540" s="126"/>
      <c r="E1540" s="126"/>
      <c r="F1540" s="67"/>
      <c r="G1540" s="68"/>
      <c r="H1540" s="69"/>
      <c r="I1540" s="68"/>
    </row>
    <row r="1541" spans="2:9" s="128" customFormat="1" ht="11.65" x14ac:dyDescent="0.35">
      <c r="B1541" s="126"/>
      <c r="C1541" s="126"/>
      <c r="D1541" s="126"/>
      <c r="E1541" s="126"/>
      <c r="F1541" s="67"/>
      <c r="G1541" s="68"/>
      <c r="H1541" s="69"/>
      <c r="I1541" s="68"/>
    </row>
    <row r="1542" spans="2:9" s="128" customFormat="1" ht="11.65" x14ac:dyDescent="0.35">
      <c r="B1542" s="126"/>
      <c r="C1542" s="126"/>
      <c r="D1542" s="126"/>
      <c r="E1542" s="126"/>
      <c r="F1542" s="67"/>
      <c r="G1542" s="68"/>
      <c r="H1542" s="69"/>
      <c r="I1542" s="68"/>
    </row>
    <row r="1543" spans="2:9" s="128" customFormat="1" ht="11.65" x14ac:dyDescent="0.35">
      <c r="B1543" s="126"/>
      <c r="C1543" s="126"/>
      <c r="D1543" s="126"/>
      <c r="E1543" s="126"/>
      <c r="F1543" s="67"/>
      <c r="G1543" s="68"/>
      <c r="H1543" s="69"/>
      <c r="I1543" s="68"/>
    </row>
    <row r="1544" spans="2:9" s="128" customFormat="1" ht="11.65" x14ac:dyDescent="0.35">
      <c r="B1544" s="126"/>
      <c r="C1544" s="126"/>
      <c r="D1544" s="126"/>
      <c r="E1544" s="126"/>
      <c r="F1544" s="67"/>
      <c r="G1544" s="68"/>
      <c r="H1544" s="69"/>
      <c r="I1544" s="68"/>
    </row>
    <row r="1545" spans="2:9" s="128" customFormat="1" ht="11.65" x14ac:dyDescent="0.35">
      <c r="B1545" s="126"/>
      <c r="C1545" s="126"/>
      <c r="D1545" s="126"/>
      <c r="E1545" s="126"/>
      <c r="F1545" s="67"/>
      <c r="G1545" s="68"/>
      <c r="H1545" s="69"/>
      <c r="I1545" s="68"/>
    </row>
    <row r="1546" spans="2:9" s="128" customFormat="1" ht="11.65" x14ac:dyDescent="0.35">
      <c r="B1546" s="126"/>
      <c r="C1546" s="126"/>
      <c r="D1546" s="126"/>
      <c r="E1546" s="126"/>
      <c r="F1546" s="67"/>
      <c r="G1546" s="68"/>
      <c r="H1546" s="69"/>
      <c r="I1546" s="68"/>
    </row>
    <row r="1547" spans="2:9" s="128" customFormat="1" ht="11.65" x14ac:dyDescent="0.35">
      <c r="B1547" s="126"/>
      <c r="C1547" s="126"/>
      <c r="D1547" s="126"/>
      <c r="E1547" s="126"/>
      <c r="F1547" s="67"/>
      <c r="G1547" s="68"/>
      <c r="H1547" s="69"/>
      <c r="I1547" s="68"/>
    </row>
    <row r="1548" spans="2:9" s="128" customFormat="1" ht="11.65" x14ac:dyDescent="0.35">
      <c r="B1548" s="126"/>
      <c r="C1548" s="126"/>
      <c r="D1548" s="126"/>
      <c r="E1548" s="126"/>
      <c r="F1548" s="67"/>
      <c r="G1548" s="68"/>
      <c r="H1548" s="69"/>
      <c r="I1548" s="68"/>
    </row>
    <row r="1549" spans="2:9" s="128" customFormat="1" ht="11.65" x14ac:dyDescent="0.35">
      <c r="B1549" s="126"/>
      <c r="C1549" s="126"/>
      <c r="D1549" s="126"/>
      <c r="E1549" s="126"/>
      <c r="F1549" s="67"/>
      <c r="G1549" s="68"/>
      <c r="H1549" s="69"/>
      <c r="I1549" s="68"/>
    </row>
    <row r="1550" spans="2:9" s="128" customFormat="1" ht="11.65" x14ac:dyDescent="0.35">
      <c r="B1550" s="126"/>
      <c r="C1550" s="126"/>
      <c r="D1550" s="126"/>
      <c r="E1550" s="126"/>
      <c r="F1550" s="67"/>
      <c r="G1550" s="68"/>
      <c r="H1550" s="69"/>
      <c r="I1550" s="68"/>
    </row>
    <row r="1551" spans="2:9" s="128" customFormat="1" ht="11.65" x14ac:dyDescent="0.35">
      <c r="B1551" s="126"/>
      <c r="C1551" s="126"/>
      <c r="D1551" s="126"/>
      <c r="E1551" s="126"/>
      <c r="F1551" s="67"/>
      <c r="G1551" s="68"/>
      <c r="H1551" s="69"/>
      <c r="I1551" s="68"/>
    </row>
    <row r="1552" spans="2:9" s="128" customFormat="1" ht="11.65" x14ac:dyDescent="0.35">
      <c r="B1552" s="126"/>
      <c r="C1552" s="126"/>
      <c r="D1552" s="126"/>
      <c r="E1552" s="126"/>
      <c r="F1552" s="67"/>
      <c r="G1552" s="68"/>
      <c r="H1552" s="69"/>
      <c r="I1552" s="68"/>
    </row>
    <row r="1553" spans="2:9" s="128" customFormat="1" ht="11.65" x14ac:dyDescent="0.35">
      <c r="B1553" s="126"/>
      <c r="C1553" s="126"/>
      <c r="D1553" s="126"/>
      <c r="E1553" s="126"/>
      <c r="F1553" s="67"/>
      <c r="G1553" s="68"/>
      <c r="H1553" s="69"/>
      <c r="I1553" s="68"/>
    </row>
    <row r="1554" spans="2:9" s="128" customFormat="1" ht="11.65" x14ac:dyDescent="0.35">
      <c r="B1554" s="126"/>
      <c r="C1554" s="126"/>
      <c r="D1554" s="126"/>
      <c r="E1554" s="126"/>
      <c r="F1554" s="67"/>
      <c r="G1554" s="68"/>
      <c r="H1554" s="69"/>
      <c r="I1554" s="68"/>
    </row>
    <row r="1555" spans="2:9" s="128" customFormat="1" ht="11.65" x14ac:dyDescent="0.35">
      <c r="B1555" s="126"/>
      <c r="C1555" s="126"/>
      <c r="D1555" s="126"/>
      <c r="E1555" s="126"/>
      <c r="F1555" s="67"/>
      <c r="G1555" s="68"/>
      <c r="H1555" s="69"/>
      <c r="I1555" s="68"/>
    </row>
    <row r="1556" spans="2:9" s="128" customFormat="1" ht="11.65" x14ac:dyDescent="0.35">
      <c r="B1556" s="126"/>
      <c r="C1556" s="126"/>
      <c r="D1556" s="126"/>
      <c r="E1556" s="126"/>
      <c r="F1556" s="67"/>
      <c r="G1556" s="68"/>
      <c r="H1556" s="69"/>
      <c r="I1556" s="68"/>
    </row>
    <row r="1557" spans="2:9" s="128" customFormat="1" ht="11.65" x14ac:dyDescent="0.35">
      <c r="B1557" s="126"/>
      <c r="C1557" s="126"/>
      <c r="D1557" s="126"/>
      <c r="E1557" s="126"/>
      <c r="F1557" s="67"/>
      <c r="G1557" s="68"/>
      <c r="H1557" s="69"/>
      <c r="I1557" s="68"/>
    </row>
    <row r="1558" spans="2:9" s="128" customFormat="1" ht="11.65" x14ac:dyDescent="0.35">
      <c r="B1558" s="126"/>
      <c r="C1558" s="126"/>
      <c r="D1558" s="126"/>
      <c r="E1558" s="126"/>
      <c r="F1558" s="67"/>
      <c r="G1558" s="68"/>
      <c r="H1558" s="69"/>
      <c r="I1558" s="68"/>
    </row>
    <row r="1559" spans="2:9" s="128" customFormat="1" ht="11.65" x14ac:dyDescent="0.35">
      <c r="B1559" s="126"/>
      <c r="C1559" s="126"/>
      <c r="D1559" s="126"/>
      <c r="E1559" s="126"/>
      <c r="F1559" s="67"/>
      <c r="G1559" s="68"/>
      <c r="H1559" s="69"/>
      <c r="I1559" s="68"/>
    </row>
    <row r="1560" spans="2:9" s="128" customFormat="1" ht="11.65" x14ac:dyDescent="0.35">
      <c r="B1560" s="126"/>
      <c r="C1560" s="126"/>
      <c r="D1560" s="126"/>
      <c r="E1560" s="126"/>
      <c r="F1560" s="67"/>
      <c r="G1560" s="68"/>
      <c r="H1560" s="69"/>
      <c r="I1560" s="68"/>
    </row>
    <row r="1561" spans="2:9" s="128" customFormat="1" ht="11.65" x14ac:dyDescent="0.35">
      <c r="B1561" s="126"/>
      <c r="C1561" s="126"/>
      <c r="D1561" s="126"/>
      <c r="E1561" s="126"/>
      <c r="F1561" s="67"/>
      <c r="G1561" s="68"/>
      <c r="H1561" s="69"/>
      <c r="I1561" s="68"/>
    </row>
    <row r="1562" spans="2:9" s="128" customFormat="1" ht="11.65" x14ac:dyDescent="0.35">
      <c r="B1562" s="126"/>
      <c r="C1562" s="126"/>
      <c r="D1562" s="126"/>
      <c r="E1562" s="126"/>
      <c r="F1562" s="67"/>
      <c r="G1562" s="68"/>
      <c r="H1562" s="69"/>
      <c r="I1562" s="68"/>
    </row>
    <row r="1563" spans="2:9" s="128" customFormat="1" ht="11.65" x14ac:dyDescent="0.35">
      <c r="B1563" s="126"/>
      <c r="C1563" s="126"/>
      <c r="D1563" s="126"/>
      <c r="E1563" s="126"/>
      <c r="F1563" s="67"/>
      <c r="G1563" s="68"/>
      <c r="H1563" s="69"/>
      <c r="I1563" s="68"/>
    </row>
    <row r="1564" spans="2:9" s="128" customFormat="1" ht="11.65" x14ac:dyDescent="0.35">
      <c r="B1564" s="126"/>
      <c r="C1564" s="126"/>
      <c r="D1564" s="126"/>
      <c r="E1564" s="126"/>
      <c r="F1564" s="67"/>
      <c r="G1564" s="68"/>
      <c r="H1564" s="69"/>
      <c r="I1564" s="68"/>
    </row>
    <row r="1565" spans="2:9" s="128" customFormat="1" ht="11.65" x14ac:dyDescent="0.35">
      <c r="B1565" s="126"/>
      <c r="C1565" s="126"/>
      <c r="D1565" s="126"/>
      <c r="E1565" s="126"/>
      <c r="F1565" s="67"/>
      <c r="G1565" s="68"/>
      <c r="H1565" s="69"/>
      <c r="I1565" s="68"/>
    </row>
    <row r="1566" spans="2:9" s="128" customFormat="1" ht="11.65" x14ac:dyDescent="0.35">
      <c r="B1566" s="126"/>
      <c r="C1566" s="126"/>
      <c r="D1566" s="126"/>
      <c r="E1566" s="126"/>
      <c r="F1566" s="67"/>
      <c r="G1566" s="68"/>
      <c r="H1566" s="69"/>
      <c r="I1566" s="68"/>
    </row>
    <row r="1567" spans="2:9" s="128" customFormat="1" ht="11.65" x14ac:dyDescent="0.35">
      <c r="B1567" s="126"/>
      <c r="C1567" s="126"/>
      <c r="D1567" s="126"/>
      <c r="E1567" s="126"/>
      <c r="F1567" s="67"/>
      <c r="G1567" s="68"/>
      <c r="H1567" s="69"/>
      <c r="I1567" s="68"/>
    </row>
    <row r="1568" spans="2:9" s="128" customFormat="1" ht="11.65" x14ac:dyDescent="0.35">
      <c r="B1568" s="126"/>
      <c r="C1568" s="126"/>
      <c r="D1568" s="126"/>
      <c r="E1568" s="126"/>
      <c r="F1568" s="67"/>
      <c r="G1568" s="68"/>
      <c r="H1568" s="69"/>
      <c r="I1568" s="68"/>
    </row>
    <row r="1569" spans="2:9" s="128" customFormat="1" ht="11.65" x14ac:dyDescent="0.35">
      <c r="B1569" s="126"/>
      <c r="C1569" s="126"/>
      <c r="D1569" s="126"/>
      <c r="E1569" s="126"/>
      <c r="F1569" s="67"/>
      <c r="G1569" s="68"/>
      <c r="H1569" s="69"/>
      <c r="I1569" s="68"/>
    </row>
    <row r="1570" spans="2:9" s="128" customFormat="1" ht="11.65" x14ac:dyDescent="0.35">
      <c r="B1570" s="126"/>
      <c r="C1570" s="126"/>
      <c r="D1570" s="126"/>
      <c r="E1570" s="126"/>
      <c r="F1570" s="67"/>
      <c r="G1570" s="68"/>
      <c r="H1570" s="69"/>
      <c r="I1570" s="68"/>
    </row>
    <row r="1571" spans="2:9" s="128" customFormat="1" ht="11.65" x14ac:dyDescent="0.35">
      <c r="B1571" s="126"/>
      <c r="C1571" s="126"/>
      <c r="D1571" s="126"/>
      <c r="E1571" s="126"/>
      <c r="F1571" s="67"/>
      <c r="G1571" s="68"/>
      <c r="H1571" s="69"/>
      <c r="I1571" s="68"/>
    </row>
    <row r="1572" spans="2:9" s="128" customFormat="1" ht="11.65" x14ac:dyDescent="0.35">
      <c r="B1572" s="126"/>
      <c r="C1572" s="126"/>
      <c r="D1572" s="126"/>
      <c r="E1572" s="126"/>
      <c r="F1572" s="67"/>
      <c r="G1572" s="68"/>
      <c r="H1572" s="69"/>
      <c r="I1572" s="68"/>
    </row>
    <row r="1573" spans="2:9" s="128" customFormat="1" ht="11.65" x14ac:dyDescent="0.35">
      <c r="B1573" s="126"/>
      <c r="C1573" s="126"/>
      <c r="D1573" s="126"/>
      <c r="E1573" s="126"/>
      <c r="F1573" s="67"/>
      <c r="G1573" s="68"/>
      <c r="H1573" s="69"/>
      <c r="I1573" s="68"/>
    </row>
    <row r="1574" spans="2:9" s="128" customFormat="1" ht="11.65" x14ac:dyDescent="0.35">
      <c r="B1574" s="126"/>
      <c r="C1574" s="126"/>
      <c r="D1574" s="126"/>
      <c r="E1574" s="126"/>
      <c r="F1574" s="67"/>
      <c r="G1574" s="68"/>
      <c r="H1574" s="69"/>
      <c r="I1574" s="68"/>
    </row>
    <row r="1575" spans="2:9" s="128" customFormat="1" ht="11.65" x14ac:dyDescent="0.35">
      <c r="B1575" s="126"/>
      <c r="C1575" s="126"/>
      <c r="D1575" s="126"/>
      <c r="E1575" s="126"/>
      <c r="F1575" s="67"/>
      <c r="G1575" s="68"/>
      <c r="H1575" s="69"/>
      <c r="I1575" s="68"/>
    </row>
    <row r="1576" spans="2:9" s="128" customFormat="1" ht="11.65" x14ac:dyDescent="0.35">
      <c r="B1576" s="126"/>
      <c r="C1576" s="126"/>
      <c r="D1576" s="126"/>
      <c r="E1576" s="126"/>
      <c r="F1576" s="67"/>
      <c r="G1576" s="68"/>
      <c r="H1576" s="69"/>
      <c r="I1576" s="68"/>
    </row>
    <row r="1577" spans="2:9" s="128" customFormat="1" ht="11.65" x14ac:dyDescent="0.35">
      <c r="B1577" s="126"/>
      <c r="C1577" s="126"/>
      <c r="D1577" s="126"/>
      <c r="E1577" s="126"/>
      <c r="F1577" s="67"/>
      <c r="G1577" s="68"/>
      <c r="H1577" s="69"/>
      <c r="I1577" s="68"/>
    </row>
    <row r="1578" spans="2:9" s="128" customFormat="1" ht="11.65" x14ac:dyDescent="0.35">
      <c r="B1578" s="126"/>
      <c r="C1578" s="126"/>
      <c r="D1578" s="126"/>
      <c r="E1578" s="126"/>
      <c r="F1578" s="67"/>
      <c r="G1578" s="68"/>
      <c r="H1578" s="69"/>
      <c r="I1578" s="68"/>
    </row>
    <row r="1579" spans="2:9" s="128" customFormat="1" ht="11.65" x14ac:dyDescent="0.35">
      <c r="B1579" s="126"/>
      <c r="C1579" s="126"/>
      <c r="D1579" s="126"/>
      <c r="E1579" s="126"/>
      <c r="F1579" s="67"/>
      <c r="G1579" s="68"/>
      <c r="H1579" s="69"/>
      <c r="I1579" s="68"/>
    </row>
    <row r="1580" spans="2:9" s="128" customFormat="1" ht="11.65" x14ac:dyDescent="0.35">
      <c r="B1580" s="126"/>
      <c r="C1580" s="126"/>
      <c r="D1580" s="126"/>
      <c r="E1580" s="126"/>
      <c r="F1580" s="67"/>
      <c r="G1580" s="68"/>
      <c r="H1580" s="69"/>
      <c r="I1580" s="68"/>
    </row>
    <row r="1581" spans="2:9" s="128" customFormat="1" ht="11.65" x14ac:dyDescent="0.35">
      <c r="B1581" s="126"/>
      <c r="C1581" s="126"/>
      <c r="D1581" s="126"/>
      <c r="E1581" s="126"/>
      <c r="F1581" s="67"/>
      <c r="G1581" s="68"/>
      <c r="H1581" s="69"/>
      <c r="I1581" s="68"/>
    </row>
    <row r="1582" spans="2:9" s="128" customFormat="1" ht="11.65" x14ac:dyDescent="0.35">
      <c r="B1582" s="126"/>
      <c r="C1582" s="126"/>
      <c r="D1582" s="126"/>
      <c r="E1582" s="126"/>
      <c r="F1582" s="67"/>
      <c r="G1582" s="68"/>
      <c r="H1582" s="69"/>
      <c r="I1582" s="68"/>
    </row>
    <row r="1583" spans="2:9" s="128" customFormat="1" ht="11.65" x14ac:dyDescent="0.35">
      <c r="B1583" s="126"/>
      <c r="C1583" s="126"/>
      <c r="D1583" s="126"/>
      <c r="E1583" s="126"/>
      <c r="F1583" s="67"/>
      <c r="G1583" s="68"/>
      <c r="H1583" s="69"/>
      <c r="I1583" s="68"/>
    </row>
    <row r="1584" spans="2:9" s="128" customFormat="1" ht="11.65" x14ac:dyDescent="0.35">
      <c r="B1584" s="126"/>
      <c r="C1584" s="126"/>
      <c r="D1584" s="126"/>
      <c r="E1584" s="126"/>
      <c r="F1584" s="67"/>
      <c r="G1584" s="68"/>
      <c r="H1584" s="69"/>
      <c r="I1584" s="68"/>
    </row>
    <row r="1585" spans="2:9" s="128" customFormat="1" ht="11.65" x14ac:dyDescent="0.35">
      <c r="B1585" s="126"/>
      <c r="C1585" s="126"/>
      <c r="D1585" s="126"/>
      <c r="E1585" s="126"/>
      <c r="F1585" s="67"/>
      <c r="G1585" s="68"/>
      <c r="H1585" s="69"/>
      <c r="I1585" s="68"/>
    </row>
    <row r="1586" spans="2:9" s="128" customFormat="1" ht="11.65" x14ac:dyDescent="0.35">
      <c r="B1586" s="126"/>
      <c r="C1586" s="126"/>
      <c r="D1586" s="126"/>
      <c r="E1586" s="126"/>
      <c r="F1586" s="67"/>
      <c r="G1586" s="68"/>
      <c r="H1586" s="69"/>
      <c r="I1586" s="68"/>
    </row>
    <row r="1587" spans="2:9" s="128" customFormat="1" ht="11.65" x14ac:dyDescent="0.35">
      <c r="B1587" s="126"/>
      <c r="C1587" s="126"/>
      <c r="D1587" s="126"/>
      <c r="E1587" s="126"/>
      <c r="F1587" s="67"/>
      <c r="G1587" s="68"/>
      <c r="H1587" s="69"/>
      <c r="I1587" s="68"/>
    </row>
    <row r="1588" spans="2:9" s="128" customFormat="1" ht="11.65" x14ac:dyDescent="0.35">
      <c r="B1588" s="126"/>
      <c r="C1588" s="126"/>
      <c r="D1588" s="126"/>
      <c r="E1588" s="126"/>
      <c r="F1588" s="67"/>
      <c r="G1588" s="68"/>
      <c r="H1588" s="69"/>
      <c r="I1588" s="68"/>
    </row>
    <row r="1589" spans="2:9" s="128" customFormat="1" ht="11.65" x14ac:dyDescent="0.35">
      <c r="B1589" s="126"/>
      <c r="C1589" s="126"/>
      <c r="D1589" s="126"/>
      <c r="E1589" s="126"/>
      <c r="F1589" s="67"/>
      <c r="G1589" s="68"/>
      <c r="H1589" s="69"/>
      <c r="I1589" s="68"/>
    </row>
    <row r="1590" spans="2:9" s="128" customFormat="1" ht="11.65" x14ac:dyDescent="0.35">
      <c r="B1590" s="126"/>
      <c r="C1590" s="126"/>
      <c r="D1590" s="126"/>
      <c r="E1590" s="126"/>
      <c r="F1590" s="67"/>
      <c r="G1590" s="68"/>
      <c r="H1590" s="69"/>
      <c r="I1590" s="68"/>
    </row>
    <row r="1591" spans="2:9" s="128" customFormat="1" ht="11.65" x14ac:dyDescent="0.35">
      <c r="B1591" s="126"/>
      <c r="C1591" s="126"/>
      <c r="D1591" s="126"/>
      <c r="E1591" s="126"/>
      <c r="F1591" s="67"/>
      <c r="G1591" s="68"/>
      <c r="H1591" s="69"/>
      <c r="I1591" s="68"/>
    </row>
    <row r="1592" spans="2:9" s="128" customFormat="1" ht="11.65" x14ac:dyDescent="0.35">
      <c r="B1592" s="126"/>
      <c r="C1592" s="126"/>
      <c r="D1592" s="126"/>
      <c r="E1592" s="126"/>
      <c r="F1592" s="67"/>
      <c r="G1592" s="68"/>
      <c r="H1592" s="69"/>
      <c r="I1592" s="68"/>
    </row>
    <row r="1593" spans="2:9" s="128" customFormat="1" ht="11.65" x14ac:dyDescent="0.35">
      <c r="B1593" s="126"/>
      <c r="C1593" s="126"/>
      <c r="D1593" s="126"/>
      <c r="E1593" s="126"/>
      <c r="F1593" s="67"/>
      <c r="G1593" s="68"/>
      <c r="H1593" s="69"/>
      <c r="I1593" s="68"/>
    </row>
    <row r="1594" spans="2:9" s="128" customFormat="1" ht="11.65" x14ac:dyDescent="0.35">
      <c r="B1594" s="126"/>
      <c r="C1594" s="126"/>
      <c r="D1594" s="126"/>
      <c r="E1594" s="126"/>
      <c r="F1594" s="67"/>
      <c r="G1594" s="68"/>
      <c r="H1594" s="69"/>
      <c r="I1594" s="68"/>
    </row>
    <row r="1595" spans="2:9" s="128" customFormat="1" ht="11.65" x14ac:dyDescent="0.35">
      <c r="B1595" s="126"/>
      <c r="C1595" s="126"/>
      <c r="D1595" s="126"/>
      <c r="E1595" s="126"/>
      <c r="F1595" s="67"/>
      <c r="G1595" s="68"/>
      <c r="H1595" s="69"/>
      <c r="I1595" s="68"/>
    </row>
    <row r="1596" spans="2:9" s="128" customFormat="1" ht="11.65" x14ac:dyDescent="0.35">
      <c r="B1596" s="126"/>
      <c r="C1596" s="126"/>
      <c r="D1596" s="126"/>
      <c r="E1596" s="126"/>
      <c r="F1596" s="67"/>
      <c r="G1596" s="68"/>
      <c r="H1596" s="69"/>
      <c r="I1596" s="68"/>
    </row>
    <row r="1597" spans="2:9" s="128" customFormat="1" ht="11.65" x14ac:dyDescent="0.35">
      <c r="B1597" s="126"/>
      <c r="C1597" s="126"/>
      <c r="D1597" s="126"/>
      <c r="E1597" s="126"/>
      <c r="F1597" s="67"/>
      <c r="G1597" s="68"/>
      <c r="H1597" s="69"/>
      <c r="I1597" s="68"/>
    </row>
    <row r="1598" spans="2:9" s="128" customFormat="1" ht="11.65" x14ac:dyDescent="0.35">
      <c r="B1598" s="126"/>
      <c r="C1598" s="126"/>
      <c r="D1598" s="126"/>
      <c r="E1598" s="126"/>
      <c r="F1598" s="67"/>
      <c r="G1598" s="68"/>
      <c r="H1598" s="69"/>
      <c r="I1598" s="68"/>
    </row>
    <row r="1599" spans="2:9" s="128" customFormat="1" ht="11.65" x14ac:dyDescent="0.35">
      <c r="B1599" s="126"/>
      <c r="C1599" s="126"/>
      <c r="D1599" s="126"/>
      <c r="E1599" s="126"/>
      <c r="F1599" s="67"/>
      <c r="G1599" s="68"/>
      <c r="H1599" s="69"/>
      <c r="I1599" s="68"/>
    </row>
    <row r="1600" spans="2:9" s="128" customFormat="1" ht="11.65" x14ac:dyDescent="0.35">
      <c r="B1600" s="126"/>
      <c r="C1600" s="126"/>
      <c r="D1600" s="126"/>
      <c r="E1600" s="126"/>
      <c r="F1600" s="67"/>
      <c r="G1600" s="68"/>
      <c r="H1600" s="69"/>
      <c r="I1600" s="68"/>
    </row>
    <row r="1601" spans="2:9" s="128" customFormat="1" ht="11.65" x14ac:dyDescent="0.35">
      <c r="B1601" s="126"/>
      <c r="C1601" s="126"/>
      <c r="D1601" s="126"/>
      <c r="E1601" s="126"/>
      <c r="F1601" s="67"/>
      <c r="G1601" s="68"/>
      <c r="H1601" s="69"/>
      <c r="I1601" s="68"/>
    </row>
    <row r="1602" spans="2:9" s="128" customFormat="1" ht="11.65" x14ac:dyDescent="0.35">
      <c r="B1602" s="126"/>
      <c r="C1602" s="126"/>
      <c r="D1602" s="126"/>
      <c r="E1602" s="126"/>
      <c r="F1602" s="67"/>
      <c r="G1602" s="68"/>
      <c r="H1602" s="69"/>
      <c r="I1602" s="68"/>
    </row>
    <row r="1603" spans="2:9" s="128" customFormat="1" ht="11.65" x14ac:dyDescent="0.35">
      <c r="B1603" s="126"/>
      <c r="C1603" s="126"/>
      <c r="D1603" s="126"/>
      <c r="E1603" s="126"/>
      <c r="F1603" s="67"/>
      <c r="G1603" s="68"/>
      <c r="H1603" s="69"/>
      <c r="I1603" s="68"/>
    </row>
    <row r="1604" spans="2:9" s="128" customFormat="1" ht="11.65" x14ac:dyDescent="0.35">
      <c r="B1604" s="126"/>
      <c r="C1604" s="126"/>
      <c r="D1604" s="126"/>
      <c r="E1604" s="126"/>
      <c r="F1604" s="67"/>
      <c r="G1604" s="68"/>
      <c r="H1604" s="69"/>
      <c r="I1604" s="68"/>
    </row>
    <row r="1605" spans="2:9" s="128" customFormat="1" ht="11.65" x14ac:dyDescent="0.35">
      <c r="B1605" s="126"/>
      <c r="C1605" s="126"/>
      <c r="D1605" s="126"/>
      <c r="E1605" s="126"/>
      <c r="F1605" s="67"/>
      <c r="G1605" s="68"/>
      <c r="H1605" s="69"/>
      <c r="I1605" s="68"/>
    </row>
    <row r="1606" spans="2:9" s="128" customFormat="1" ht="11.65" x14ac:dyDescent="0.35">
      <c r="B1606" s="126"/>
      <c r="C1606" s="126"/>
      <c r="D1606" s="126"/>
      <c r="E1606" s="126"/>
      <c r="F1606" s="67"/>
      <c r="G1606" s="68"/>
      <c r="H1606" s="69"/>
      <c r="I1606" s="68"/>
    </row>
    <row r="1607" spans="2:9" s="128" customFormat="1" ht="11.65" x14ac:dyDescent="0.35">
      <c r="B1607" s="126"/>
      <c r="C1607" s="126"/>
      <c r="D1607" s="126"/>
      <c r="E1607" s="126"/>
      <c r="F1607" s="67"/>
      <c r="G1607" s="68"/>
      <c r="H1607" s="69"/>
      <c r="I1607" s="68"/>
    </row>
    <row r="1608" spans="2:9" s="128" customFormat="1" ht="11.65" x14ac:dyDescent="0.35">
      <c r="B1608" s="126"/>
      <c r="C1608" s="126"/>
      <c r="D1608" s="126"/>
      <c r="E1608" s="126"/>
      <c r="F1608" s="67"/>
      <c r="G1608" s="68"/>
      <c r="H1608" s="69"/>
      <c r="I1608" s="68"/>
    </row>
    <row r="1609" spans="2:9" s="128" customFormat="1" ht="11.65" x14ac:dyDescent="0.35">
      <c r="B1609" s="126"/>
      <c r="C1609" s="126"/>
      <c r="D1609" s="126"/>
      <c r="E1609" s="126"/>
      <c r="F1609" s="67"/>
      <c r="G1609" s="68"/>
      <c r="H1609" s="69"/>
      <c r="I1609" s="68"/>
    </row>
    <row r="1610" spans="2:9" s="128" customFormat="1" ht="11.65" x14ac:dyDescent="0.35">
      <c r="B1610" s="126"/>
      <c r="C1610" s="126"/>
      <c r="D1610" s="126"/>
      <c r="E1610" s="126"/>
      <c r="F1610" s="67"/>
      <c r="G1610" s="68"/>
      <c r="H1610" s="69"/>
      <c r="I1610" s="68"/>
    </row>
    <row r="1611" spans="2:9" s="128" customFormat="1" ht="11.65" x14ac:dyDescent="0.35">
      <c r="B1611" s="126"/>
      <c r="C1611" s="126"/>
      <c r="D1611" s="126"/>
      <c r="E1611" s="126"/>
      <c r="F1611" s="67"/>
      <c r="G1611" s="68"/>
      <c r="H1611" s="69"/>
      <c r="I1611" s="68"/>
    </row>
    <row r="1612" spans="2:9" s="128" customFormat="1" ht="11.65" x14ac:dyDescent="0.35">
      <c r="B1612" s="126"/>
      <c r="C1612" s="126"/>
      <c r="D1612" s="126"/>
      <c r="E1612" s="126"/>
      <c r="F1612" s="67"/>
      <c r="G1612" s="68"/>
      <c r="H1612" s="69"/>
      <c r="I1612" s="68"/>
    </row>
    <row r="1613" spans="2:9" s="128" customFormat="1" ht="11.65" x14ac:dyDescent="0.35">
      <c r="B1613" s="126"/>
      <c r="C1613" s="126"/>
      <c r="D1613" s="126"/>
      <c r="E1613" s="126"/>
      <c r="F1613" s="67"/>
      <c r="G1613" s="68"/>
      <c r="H1613" s="69"/>
      <c r="I1613" s="68"/>
    </row>
    <row r="1614" spans="2:9" s="128" customFormat="1" ht="11.65" x14ac:dyDescent="0.35">
      <c r="B1614" s="126"/>
      <c r="C1614" s="126"/>
      <c r="D1614" s="126"/>
      <c r="E1614" s="126"/>
      <c r="F1614" s="67"/>
      <c r="G1614" s="68"/>
      <c r="H1614" s="69"/>
      <c r="I1614" s="68"/>
    </row>
    <row r="1615" spans="2:9" s="128" customFormat="1" ht="11.65" x14ac:dyDescent="0.35">
      <c r="B1615" s="126"/>
      <c r="C1615" s="126"/>
      <c r="D1615" s="126"/>
      <c r="E1615" s="126"/>
      <c r="F1615" s="67"/>
      <c r="G1615" s="68"/>
      <c r="H1615" s="69"/>
      <c r="I1615" s="68"/>
    </row>
    <row r="1616" spans="2:9" s="128" customFormat="1" ht="11.65" x14ac:dyDescent="0.35">
      <c r="B1616" s="126"/>
      <c r="C1616" s="126"/>
      <c r="D1616" s="126"/>
      <c r="E1616" s="126"/>
      <c r="F1616" s="67"/>
      <c r="G1616" s="68"/>
      <c r="H1616" s="69"/>
      <c r="I1616" s="68"/>
    </row>
    <row r="1617" spans="2:9" s="128" customFormat="1" ht="11.65" x14ac:dyDescent="0.35">
      <c r="B1617" s="126"/>
      <c r="C1617" s="126"/>
      <c r="D1617" s="126"/>
      <c r="E1617" s="126"/>
      <c r="F1617" s="67"/>
      <c r="G1617" s="68"/>
      <c r="H1617" s="69"/>
      <c r="I1617" s="68"/>
    </row>
    <row r="1618" spans="2:9" s="128" customFormat="1" ht="11.65" x14ac:dyDescent="0.35">
      <c r="B1618" s="126"/>
      <c r="C1618" s="126"/>
      <c r="D1618" s="126"/>
      <c r="E1618" s="126"/>
      <c r="F1618" s="67"/>
      <c r="G1618" s="68"/>
      <c r="H1618" s="69"/>
      <c r="I1618" s="68"/>
    </row>
    <row r="1619" spans="2:9" s="128" customFormat="1" ht="11.65" x14ac:dyDescent="0.35">
      <c r="B1619" s="126"/>
      <c r="C1619" s="126"/>
      <c r="D1619" s="126"/>
      <c r="E1619" s="126"/>
      <c r="F1619" s="67"/>
      <c r="G1619" s="68"/>
      <c r="H1619" s="69"/>
      <c r="I1619" s="68"/>
    </row>
    <row r="1620" spans="2:9" s="128" customFormat="1" ht="11.65" x14ac:dyDescent="0.35">
      <c r="B1620" s="126"/>
      <c r="C1620" s="126"/>
      <c r="D1620" s="126"/>
      <c r="E1620" s="126"/>
      <c r="F1620" s="67"/>
      <c r="G1620" s="68"/>
      <c r="H1620" s="69"/>
      <c r="I1620" s="68"/>
    </row>
    <row r="1621" spans="2:9" s="128" customFormat="1" ht="11.65" x14ac:dyDescent="0.35">
      <c r="B1621" s="126"/>
      <c r="C1621" s="126"/>
      <c r="D1621" s="126"/>
      <c r="E1621" s="126"/>
      <c r="F1621" s="67"/>
      <c r="G1621" s="68"/>
      <c r="H1621" s="69"/>
      <c r="I1621" s="68"/>
    </row>
    <row r="1622" spans="2:9" s="128" customFormat="1" ht="11.65" x14ac:dyDescent="0.35">
      <c r="B1622" s="126"/>
      <c r="C1622" s="126"/>
      <c r="D1622" s="126"/>
      <c r="E1622" s="126"/>
      <c r="F1622" s="67"/>
      <c r="G1622" s="68"/>
      <c r="H1622" s="69"/>
      <c r="I1622" s="68"/>
    </row>
    <row r="1623" spans="2:9" s="128" customFormat="1" ht="11.65" x14ac:dyDescent="0.35">
      <c r="B1623" s="126"/>
      <c r="C1623" s="126"/>
      <c r="D1623" s="126"/>
      <c r="E1623" s="126"/>
      <c r="F1623" s="67"/>
      <c r="G1623" s="68"/>
      <c r="H1623" s="69"/>
      <c r="I1623" s="68"/>
    </row>
    <row r="1624" spans="2:9" s="128" customFormat="1" ht="11.65" x14ac:dyDescent="0.35">
      <c r="B1624" s="126"/>
      <c r="C1624" s="126"/>
      <c r="D1624" s="126"/>
      <c r="E1624" s="126"/>
      <c r="F1624" s="67"/>
      <c r="G1624" s="68"/>
      <c r="H1624" s="69"/>
      <c r="I1624" s="68"/>
    </row>
    <row r="1625" spans="2:9" s="128" customFormat="1" ht="11.65" x14ac:dyDescent="0.35">
      <c r="B1625" s="126"/>
      <c r="C1625" s="126"/>
      <c r="D1625" s="126"/>
      <c r="E1625" s="126"/>
      <c r="F1625" s="67"/>
      <c r="G1625" s="68"/>
      <c r="H1625" s="69"/>
      <c r="I1625" s="68"/>
    </row>
    <row r="1626" spans="2:9" s="128" customFormat="1" ht="11.65" x14ac:dyDescent="0.35">
      <c r="B1626" s="126"/>
      <c r="C1626" s="126"/>
      <c r="D1626" s="126"/>
      <c r="E1626" s="126"/>
      <c r="F1626" s="67"/>
      <c r="G1626" s="68"/>
      <c r="H1626" s="69"/>
      <c r="I1626" s="68"/>
    </row>
    <row r="1627" spans="2:9" s="128" customFormat="1" ht="11.65" x14ac:dyDescent="0.35">
      <c r="B1627" s="126"/>
      <c r="C1627" s="126"/>
      <c r="D1627" s="126"/>
      <c r="E1627" s="126"/>
      <c r="F1627" s="67"/>
      <c r="G1627" s="68"/>
      <c r="H1627" s="69"/>
      <c r="I1627" s="68"/>
    </row>
    <row r="1628" spans="2:9" s="128" customFormat="1" ht="11.65" x14ac:dyDescent="0.35">
      <c r="B1628" s="126"/>
      <c r="C1628" s="126"/>
      <c r="D1628" s="126"/>
      <c r="E1628" s="126"/>
      <c r="F1628" s="67"/>
      <c r="G1628" s="68"/>
      <c r="H1628" s="69"/>
      <c r="I1628" s="68"/>
    </row>
    <row r="1629" spans="2:9" s="128" customFormat="1" ht="11.65" x14ac:dyDescent="0.35">
      <c r="B1629" s="126"/>
      <c r="C1629" s="126"/>
      <c r="D1629" s="126"/>
      <c r="E1629" s="126"/>
      <c r="F1629" s="67"/>
      <c r="G1629" s="68"/>
      <c r="H1629" s="69"/>
      <c r="I1629" s="68"/>
    </row>
    <row r="1630" spans="2:9" s="128" customFormat="1" ht="11.65" x14ac:dyDescent="0.35">
      <c r="B1630" s="126"/>
      <c r="C1630" s="126"/>
      <c r="D1630" s="126"/>
      <c r="E1630" s="126"/>
      <c r="F1630" s="67"/>
      <c r="G1630" s="68"/>
      <c r="H1630" s="69"/>
      <c r="I1630" s="68"/>
    </row>
    <row r="1631" spans="2:9" s="128" customFormat="1" ht="11.65" x14ac:dyDescent="0.35">
      <c r="B1631" s="126"/>
      <c r="C1631" s="126"/>
      <c r="D1631" s="126"/>
      <c r="E1631" s="126"/>
      <c r="F1631" s="67"/>
      <c r="G1631" s="68"/>
      <c r="H1631" s="69"/>
      <c r="I1631" s="68"/>
    </row>
    <row r="1632" spans="2:9" s="128" customFormat="1" ht="11.65" x14ac:dyDescent="0.35">
      <c r="B1632" s="126"/>
      <c r="C1632" s="126"/>
      <c r="D1632" s="126"/>
      <c r="E1632" s="126"/>
      <c r="F1632" s="67"/>
      <c r="G1632" s="68"/>
      <c r="H1632" s="69"/>
      <c r="I1632" s="68"/>
    </row>
    <row r="1633" spans="2:9" s="128" customFormat="1" ht="11.65" x14ac:dyDescent="0.35">
      <c r="B1633" s="126"/>
      <c r="C1633" s="126"/>
      <c r="D1633" s="126"/>
      <c r="E1633" s="126"/>
      <c r="F1633" s="67"/>
      <c r="G1633" s="68"/>
      <c r="H1633" s="69"/>
      <c r="I1633" s="68"/>
    </row>
    <row r="1634" spans="2:9" s="128" customFormat="1" ht="11.65" x14ac:dyDescent="0.35">
      <c r="B1634" s="126"/>
      <c r="C1634" s="126"/>
      <c r="D1634" s="126"/>
      <c r="E1634" s="126"/>
      <c r="F1634" s="67"/>
      <c r="G1634" s="68"/>
      <c r="H1634" s="69"/>
      <c r="I1634" s="68"/>
    </row>
    <row r="1635" spans="2:9" s="128" customFormat="1" ht="11.65" x14ac:dyDescent="0.35">
      <c r="B1635" s="126"/>
      <c r="C1635" s="126"/>
      <c r="D1635" s="126"/>
      <c r="E1635" s="126"/>
      <c r="F1635" s="67"/>
      <c r="G1635" s="68"/>
      <c r="H1635" s="69"/>
      <c r="I1635" s="68"/>
    </row>
    <row r="1636" spans="2:9" s="128" customFormat="1" ht="11.65" x14ac:dyDescent="0.35">
      <c r="B1636" s="126"/>
      <c r="C1636" s="126"/>
      <c r="D1636" s="126"/>
      <c r="E1636" s="126"/>
      <c r="F1636" s="67"/>
      <c r="G1636" s="68"/>
      <c r="H1636" s="69"/>
      <c r="I1636" s="68"/>
    </row>
    <row r="1637" spans="2:9" s="128" customFormat="1" ht="11.65" x14ac:dyDescent="0.35">
      <c r="B1637" s="126"/>
      <c r="C1637" s="126"/>
      <c r="D1637" s="126"/>
      <c r="E1637" s="126"/>
      <c r="F1637" s="67"/>
      <c r="G1637" s="68"/>
      <c r="H1637" s="69"/>
      <c r="I1637" s="68"/>
    </row>
    <row r="1638" spans="2:9" s="128" customFormat="1" ht="11.65" x14ac:dyDescent="0.35">
      <c r="B1638" s="126"/>
      <c r="C1638" s="126"/>
      <c r="D1638" s="126"/>
      <c r="E1638" s="126"/>
      <c r="F1638" s="67"/>
      <c r="G1638" s="68"/>
      <c r="H1638" s="69"/>
      <c r="I1638" s="68"/>
    </row>
    <row r="1639" spans="2:9" s="128" customFormat="1" ht="11.65" x14ac:dyDescent="0.35">
      <c r="B1639" s="126"/>
      <c r="C1639" s="126"/>
      <c r="D1639" s="126"/>
      <c r="E1639" s="126"/>
      <c r="F1639" s="67"/>
      <c r="G1639" s="68"/>
      <c r="H1639" s="69"/>
      <c r="I1639" s="68"/>
    </row>
    <row r="1640" spans="2:9" s="128" customFormat="1" ht="11.65" x14ac:dyDescent="0.35">
      <c r="B1640" s="126"/>
      <c r="C1640" s="126"/>
      <c r="D1640" s="126"/>
      <c r="E1640" s="126"/>
      <c r="F1640" s="67"/>
      <c r="G1640" s="68"/>
      <c r="H1640" s="69"/>
      <c r="I1640" s="68"/>
    </row>
    <row r="1641" spans="2:9" s="128" customFormat="1" ht="11.65" x14ac:dyDescent="0.35">
      <c r="B1641" s="126"/>
      <c r="C1641" s="126"/>
      <c r="D1641" s="126"/>
      <c r="E1641" s="126"/>
      <c r="F1641" s="67"/>
      <c r="G1641" s="68"/>
      <c r="H1641" s="69"/>
      <c r="I1641" s="68"/>
    </row>
    <row r="1642" spans="2:9" s="128" customFormat="1" ht="11.65" x14ac:dyDescent="0.35">
      <c r="B1642" s="126"/>
      <c r="C1642" s="126"/>
      <c r="D1642" s="126"/>
      <c r="E1642" s="126"/>
      <c r="F1642" s="67"/>
      <c r="G1642" s="68"/>
      <c r="H1642" s="69"/>
      <c r="I1642" s="68"/>
    </row>
    <row r="1643" spans="2:9" s="128" customFormat="1" ht="11.65" x14ac:dyDescent="0.35">
      <c r="B1643" s="126"/>
      <c r="C1643" s="126"/>
      <c r="D1643" s="126"/>
      <c r="E1643" s="126"/>
      <c r="F1643" s="67"/>
      <c r="G1643" s="68"/>
      <c r="H1643" s="69"/>
      <c r="I1643" s="68"/>
    </row>
    <row r="1644" spans="2:9" s="128" customFormat="1" ht="11.65" x14ac:dyDescent="0.35">
      <c r="B1644" s="126"/>
      <c r="C1644" s="126"/>
      <c r="D1644" s="126"/>
      <c r="E1644" s="126"/>
      <c r="F1644" s="67"/>
      <c r="G1644" s="68"/>
      <c r="H1644" s="69"/>
      <c r="I1644" s="68"/>
    </row>
    <row r="1645" spans="2:9" s="128" customFormat="1" ht="11.65" x14ac:dyDescent="0.35">
      <c r="B1645" s="126"/>
      <c r="C1645" s="126"/>
      <c r="D1645" s="126"/>
      <c r="E1645" s="126"/>
      <c r="F1645" s="67"/>
      <c r="G1645" s="68"/>
      <c r="H1645" s="69"/>
      <c r="I1645" s="68"/>
    </row>
    <row r="1646" spans="2:9" s="128" customFormat="1" ht="11.65" x14ac:dyDescent="0.35">
      <c r="B1646" s="126"/>
      <c r="C1646" s="126"/>
      <c r="D1646" s="126"/>
      <c r="E1646" s="126"/>
      <c r="F1646" s="67"/>
      <c r="G1646" s="68"/>
      <c r="H1646" s="69"/>
      <c r="I1646" s="68"/>
    </row>
    <row r="1647" spans="2:9" s="128" customFormat="1" ht="11.65" x14ac:dyDescent="0.35">
      <c r="B1647" s="126"/>
      <c r="C1647" s="126"/>
      <c r="D1647" s="126"/>
      <c r="E1647" s="126"/>
      <c r="F1647" s="67"/>
      <c r="G1647" s="68"/>
      <c r="H1647" s="69"/>
      <c r="I1647" s="68"/>
    </row>
    <row r="1648" spans="2:9" s="128" customFormat="1" ht="11.65" x14ac:dyDescent="0.35">
      <c r="B1648" s="126"/>
      <c r="C1648" s="126"/>
      <c r="D1648" s="126"/>
      <c r="E1648" s="126"/>
      <c r="F1648" s="67"/>
      <c r="G1648" s="68"/>
      <c r="H1648" s="69"/>
      <c r="I1648" s="68"/>
    </row>
    <row r="1649" spans="2:9" s="128" customFormat="1" ht="11.65" x14ac:dyDescent="0.35">
      <c r="B1649" s="126"/>
      <c r="C1649" s="126"/>
      <c r="D1649" s="126"/>
      <c r="E1649" s="126"/>
      <c r="F1649" s="67"/>
      <c r="G1649" s="68"/>
      <c r="H1649" s="69"/>
      <c r="I1649" s="68"/>
    </row>
    <row r="1650" spans="2:9" s="128" customFormat="1" ht="11.65" x14ac:dyDescent="0.35">
      <c r="B1650" s="126"/>
      <c r="C1650" s="126"/>
      <c r="D1650" s="126"/>
      <c r="E1650" s="126"/>
      <c r="F1650" s="67"/>
      <c r="G1650" s="68"/>
      <c r="H1650" s="69"/>
      <c r="I1650" s="68"/>
    </row>
    <row r="1651" spans="2:9" s="128" customFormat="1" ht="11.65" x14ac:dyDescent="0.35">
      <c r="B1651" s="126"/>
      <c r="C1651" s="126"/>
      <c r="D1651" s="126"/>
      <c r="E1651" s="126"/>
      <c r="F1651" s="67"/>
      <c r="G1651" s="68"/>
      <c r="H1651" s="69"/>
      <c r="I1651" s="68"/>
    </row>
    <row r="1652" spans="2:9" s="128" customFormat="1" ht="11.65" x14ac:dyDescent="0.35">
      <c r="B1652" s="126"/>
      <c r="C1652" s="126"/>
      <c r="D1652" s="126"/>
      <c r="E1652" s="126"/>
      <c r="F1652" s="67"/>
      <c r="G1652" s="68"/>
      <c r="H1652" s="69"/>
      <c r="I1652" s="68"/>
    </row>
    <row r="1653" spans="2:9" s="128" customFormat="1" ht="11.65" x14ac:dyDescent="0.35">
      <c r="B1653" s="126"/>
      <c r="C1653" s="126"/>
      <c r="D1653" s="126"/>
      <c r="E1653" s="126"/>
      <c r="F1653" s="67"/>
      <c r="G1653" s="68"/>
      <c r="H1653" s="69"/>
      <c r="I1653" s="68"/>
    </row>
    <row r="1654" spans="2:9" s="128" customFormat="1" ht="11.65" x14ac:dyDescent="0.35">
      <c r="B1654" s="126"/>
      <c r="C1654" s="126"/>
      <c r="D1654" s="126"/>
      <c r="E1654" s="126"/>
      <c r="F1654" s="67"/>
      <c r="G1654" s="68"/>
      <c r="H1654" s="69"/>
      <c r="I1654" s="68"/>
    </row>
    <row r="1655" spans="2:9" s="128" customFormat="1" ht="11.65" x14ac:dyDescent="0.35">
      <c r="B1655" s="126"/>
      <c r="C1655" s="126"/>
      <c r="D1655" s="126"/>
      <c r="E1655" s="126"/>
      <c r="F1655" s="67"/>
      <c r="G1655" s="68"/>
      <c r="H1655" s="69"/>
      <c r="I1655" s="68"/>
    </row>
    <row r="1656" spans="2:9" s="128" customFormat="1" ht="11.65" x14ac:dyDescent="0.35">
      <c r="B1656" s="126"/>
      <c r="C1656" s="126"/>
      <c r="D1656" s="126"/>
      <c r="E1656" s="126"/>
      <c r="F1656" s="67"/>
      <c r="G1656" s="68"/>
      <c r="H1656" s="69"/>
      <c r="I1656" s="68"/>
    </row>
    <row r="1657" spans="2:9" s="128" customFormat="1" ht="11.65" x14ac:dyDescent="0.35">
      <c r="B1657" s="126"/>
      <c r="C1657" s="126"/>
      <c r="D1657" s="126"/>
      <c r="E1657" s="126"/>
      <c r="F1657" s="67"/>
      <c r="G1657" s="68"/>
      <c r="H1657" s="69"/>
      <c r="I1657" s="68"/>
    </row>
    <row r="1658" spans="2:9" s="128" customFormat="1" ht="11.65" x14ac:dyDescent="0.35">
      <c r="B1658" s="126"/>
      <c r="C1658" s="126"/>
      <c r="D1658" s="126"/>
      <c r="E1658" s="126"/>
      <c r="F1658" s="67"/>
      <c r="G1658" s="68"/>
      <c r="H1658" s="69"/>
      <c r="I1658" s="68"/>
    </row>
    <row r="1659" spans="2:9" s="128" customFormat="1" ht="11.65" x14ac:dyDescent="0.35">
      <c r="B1659" s="126"/>
      <c r="C1659" s="126"/>
      <c r="D1659" s="126"/>
      <c r="E1659" s="126"/>
      <c r="F1659" s="67"/>
      <c r="G1659" s="68"/>
      <c r="H1659" s="69"/>
      <c r="I1659" s="68"/>
    </row>
    <row r="1660" spans="2:9" s="128" customFormat="1" ht="11.65" x14ac:dyDescent="0.35">
      <c r="B1660" s="126"/>
      <c r="C1660" s="126"/>
      <c r="D1660" s="126"/>
      <c r="E1660" s="126"/>
      <c r="F1660" s="67"/>
      <c r="G1660" s="68"/>
      <c r="H1660" s="69"/>
      <c r="I1660" s="68"/>
    </row>
    <row r="1661" spans="2:9" s="128" customFormat="1" ht="11.65" x14ac:dyDescent="0.35">
      <c r="B1661" s="126"/>
      <c r="C1661" s="126"/>
      <c r="D1661" s="126"/>
      <c r="E1661" s="126"/>
      <c r="F1661" s="67"/>
      <c r="G1661" s="68"/>
      <c r="H1661" s="69"/>
      <c r="I1661" s="68"/>
    </row>
    <row r="1662" spans="2:9" s="128" customFormat="1" ht="11.65" x14ac:dyDescent="0.35">
      <c r="B1662" s="126"/>
      <c r="C1662" s="126"/>
      <c r="D1662" s="126"/>
      <c r="E1662" s="126"/>
      <c r="F1662" s="67"/>
      <c r="G1662" s="68"/>
      <c r="H1662" s="69"/>
      <c r="I1662" s="68"/>
    </row>
    <row r="1663" spans="2:9" s="128" customFormat="1" ht="11.65" x14ac:dyDescent="0.35">
      <c r="B1663" s="126"/>
      <c r="C1663" s="126"/>
      <c r="D1663" s="126"/>
      <c r="E1663" s="126"/>
      <c r="F1663" s="67"/>
      <c r="G1663" s="68"/>
      <c r="H1663" s="69"/>
      <c r="I1663" s="68"/>
    </row>
    <row r="1664" spans="2:9" s="128" customFormat="1" ht="11.65" x14ac:dyDescent="0.35">
      <c r="B1664" s="126"/>
      <c r="C1664" s="126"/>
      <c r="D1664" s="126"/>
      <c r="E1664" s="126"/>
      <c r="F1664" s="67"/>
      <c r="G1664" s="68"/>
      <c r="H1664" s="69"/>
      <c r="I1664" s="68"/>
    </row>
    <row r="1665" spans="2:9" s="128" customFormat="1" ht="11.65" x14ac:dyDescent="0.35">
      <c r="B1665" s="126"/>
      <c r="C1665" s="126"/>
      <c r="D1665" s="126"/>
      <c r="E1665" s="126"/>
      <c r="F1665" s="67"/>
      <c r="G1665" s="68"/>
      <c r="H1665" s="69"/>
      <c r="I1665" s="68"/>
    </row>
    <row r="1666" spans="2:9" s="128" customFormat="1" ht="11.65" x14ac:dyDescent="0.35">
      <c r="B1666" s="126"/>
      <c r="C1666" s="126"/>
      <c r="D1666" s="126"/>
      <c r="E1666" s="126"/>
      <c r="F1666" s="67"/>
      <c r="G1666" s="68"/>
      <c r="H1666" s="69"/>
      <c r="I1666" s="68"/>
    </row>
    <row r="1667" spans="2:9" s="128" customFormat="1" ht="11.65" x14ac:dyDescent="0.35">
      <c r="B1667" s="126"/>
      <c r="C1667" s="126"/>
      <c r="D1667" s="126"/>
      <c r="E1667" s="126"/>
      <c r="F1667" s="67"/>
      <c r="G1667" s="68"/>
      <c r="H1667" s="69"/>
      <c r="I1667" s="68"/>
    </row>
    <row r="1668" spans="2:9" s="128" customFormat="1" ht="11.65" x14ac:dyDescent="0.35">
      <c r="B1668" s="126"/>
      <c r="C1668" s="126"/>
      <c r="D1668" s="126"/>
      <c r="E1668" s="126"/>
      <c r="F1668" s="67"/>
      <c r="G1668" s="68"/>
      <c r="H1668" s="69"/>
      <c r="I1668" s="68"/>
    </row>
    <row r="1669" spans="2:9" s="128" customFormat="1" ht="11.65" x14ac:dyDescent="0.35">
      <c r="B1669" s="126"/>
      <c r="C1669" s="126"/>
      <c r="D1669" s="126"/>
      <c r="E1669" s="126"/>
      <c r="F1669" s="67"/>
      <c r="G1669" s="68"/>
      <c r="H1669" s="69"/>
      <c r="I1669" s="68"/>
    </row>
    <row r="1670" spans="2:9" s="128" customFormat="1" ht="11.65" x14ac:dyDescent="0.35">
      <c r="B1670" s="126"/>
      <c r="C1670" s="126"/>
      <c r="D1670" s="126"/>
      <c r="E1670" s="126"/>
      <c r="F1670" s="67"/>
      <c r="G1670" s="68"/>
      <c r="H1670" s="69"/>
      <c r="I1670" s="68"/>
    </row>
    <row r="1671" spans="2:9" s="128" customFormat="1" ht="11.65" x14ac:dyDescent="0.35">
      <c r="B1671" s="126"/>
      <c r="C1671" s="126"/>
      <c r="D1671" s="126"/>
      <c r="E1671" s="126"/>
      <c r="F1671" s="67"/>
      <c r="G1671" s="68"/>
      <c r="H1671" s="69"/>
      <c r="I1671" s="68"/>
    </row>
    <row r="1672" spans="2:9" s="128" customFormat="1" ht="11.65" x14ac:dyDescent="0.35">
      <c r="B1672" s="126"/>
      <c r="C1672" s="126"/>
      <c r="D1672" s="126"/>
      <c r="E1672" s="126"/>
      <c r="F1672" s="67"/>
      <c r="G1672" s="68"/>
      <c r="H1672" s="69"/>
      <c r="I1672" s="68"/>
    </row>
    <row r="1673" spans="2:9" s="128" customFormat="1" ht="11.65" x14ac:dyDescent="0.35">
      <c r="B1673" s="126"/>
      <c r="C1673" s="126"/>
      <c r="D1673" s="126"/>
      <c r="E1673" s="126"/>
      <c r="F1673" s="67"/>
      <c r="G1673" s="68"/>
      <c r="H1673" s="69"/>
      <c r="I1673" s="68"/>
    </row>
    <row r="1674" spans="2:9" s="128" customFormat="1" ht="11.65" x14ac:dyDescent="0.35">
      <c r="B1674" s="126"/>
      <c r="C1674" s="126"/>
      <c r="D1674" s="126"/>
      <c r="E1674" s="126"/>
      <c r="F1674" s="67"/>
      <c r="G1674" s="68"/>
      <c r="H1674" s="69"/>
      <c r="I1674" s="68"/>
    </row>
    <row r="1675" spans="2:9" s="128" customFormat="1" ht="11.65" x14ac:dyDescent="0.35">
      <c r="B1675" s="126"/>
      <c r="C1675" s="126"/>
      <c r="D1675" s="126"/>
      <c r="E1675" s="126"/>
      <c r="F1675" s="67"/>
      <c r="G1675" s="68"/>
      <c r="H1675" s="69"/>
      <c r="I1675" s="68"/>
    </row>
    <row r="1676" spans="2:9" s="128" customFormat="1" ht="11.65" x14ac:dyDescent="0.35">
      <c r="B1676" s="126"/>
      <c r="C1676" s="126"/>
      <c r="D1676" s="126"/>
      <c r="E1676" s="126"/>
      <c r="F1676" s="67"/>
      <c r="G1676" s="68"/>
      <c r="H1676" s="69"/>
      <c r="I1676" s="68"/>
    </row>
    <row r="1677" spans="2:9" s="128" customFormat="1" ht="11.65" x14ac:dyDescent="0.35">
      <c r="B1677" s="126"/>
      <c r="C1677" s="126"/>
      <c r="D1677" s="126"/>
      <c r="E1677" s="126"/>
      <c r="F1677" s="67"/>
      <c r="G1677" s="68"/>
      <c r="H1677" s="69"/>
      <c r="I1677" s="68"/>
    </row>
    <row r="1678" spans="2:9" s="128" customFormat="1" ht="11.65" x14ac:dyDescent="0.35">
      <c r="B1678" s="126"/>
      <c r="C1678" s="126"/>
      <c r="D1678" s="126"/>
      <c r="E1678" s="126"/>
      <c r="F1678" s="67"/>
      <c r="G1678" s="68"/>
      <c r="H1678" s="69"/>
      <c r="I1678" s="68"/>
    </row>
    <row r="1679" spans="2:9" s="128" customFormat="1" ht="11.65" x14ac:dyDescent="0.35">
      <c r="B1679" s="126"/>
      <c r="C1679" s="126"/>
      <c r="D1679" s="126"/>
      <c r="E1679" s="126"/>
      <c r="F1679" s="67"/>
      <c r="G1679" s="68"/>
      <c r="H1679" s="69"/>
      <c r="I1679" s="68"/>
    </row>
    <row r="1680" spans="2:9" s="128" customFormat="1" ht="11.65" x14ac:dyDescent="0.35">
      <c r="B1680" s="126"/>
      <c r="C1680" s="126"/>
      <c r="D1680" s="126"/>
      <c r="E1680" s="126"/>
      <c r="F1680" s="67"/>
      <c r="G1680" s="68"/>
      <c r="H1680" s="69"/>
      <c r="I1680" s="68"/>
    </row>
    <row r="1681" spans="2:9" s="128" customFormat="1" ht="11.65" x14ac:dyDescent="0.35">
      <c r="B1681" s="126"/>
      <c r="C1681" s="126"/>
      <c r="D1681" s="126"/>
      <c r="E1681" s="126"/>
      <c r="F1681" s="67"/>
      <c r="G1681" s="68"/>
      <c r="H1681" s="69"/>
      <c r="I1681" s="68"/>
    </row>
    <row r="1682" spans="2:9" s="128" customFormat="1" ht="11.65" x14ac:dyDescent="0.35">
      <c r="B1682" s="126"/>
      <c r="C1682" s="126"/>
      <c r="D1682" s="126"/>
      <c r="E1682" s="126"/>
      <c r="F1682" s="67"/>
      <c r="G1682" s="68"/>
      <c r="H1682" s="69"/>
      <c r="I1682" s="68"/>
    </row>
    <row r="1683" spans="2:9" s="128" customFormat="1" ht="11.65" x14ac:dyDescent="0.35">
      <c r="B1683" s="126"/>
      <c r="C1683" s="126"/>
      <c r="D1683" s="126"/>
      <c r="E1683" s="126"/>
      <c r="F1683" s="67"/>
      <c r="G1683" s="68"/>
      <c r="H1683" s="69"/>
      <c r="I1683" s="68"/>
    </row>
    <row r="1684" spans="2:9" s="128" customFormat="1" ht="11.65" x14ac:dyDescent="0.35">
      <c r="B1684" s="126"/>
      <c r="C1684" s="126"/>
      <c r="D1684" s="126"/>
      <c r="E1684" s="126"/>
      <c r="F1684" s="67"/>
      <c r="G1684" s="68"/>
      <c r="H1684" s="69"/>
      <c r="I1684" s="68"/>
    </row>
    <row r="1685" spans="2:9" s="128" customFormat="1" ht="11.65" x14ac:dyDescent="0.35">
      <c r="B1685" s="126"/>
      <c r="C1685" s="126"/>
      <c r="D1685" s="126"/>
      <c r="E1685" s="126"/>
      <c r="F1685" s="67"/>
      <c r="G1685" s="68"/>
      <c r="H1685" s="69"/>
      <c r="I1685" s="68"/>
    </row>
    <row r="1686" spans="2:9" s="128" customFormat="1" ht="11.65" x14ac:dyDescent="0.35">
      <c r="B1686" s="126"/>
      <c r="C1686" s="126"/>
      <c r="D1686" s="126"/>
      <c r="E1686" s="126"/>
      <c r="F1686" s="67"/>
      <c r="G1686" s="68"/>
      <c r="H1686" s="69"/>
      <c r="I1686" s="68"/>
    </row>
    <row r="1687" spans="2:9" s="128" customFormat="1" ht="11.65" x14ac:dyDescent="0.35">
      <c r="B1687" s="126"/>
      <c r="C1687" s="126"/>
      <c r="D1687" s="126"/>
      <c r="E1687" s="126"/>
      <c r="F1687" s="67"/>
      <c r="G1687" s="68"/>
      <c r="H1687" s="69"/>
      <c r="I1687" s="68"/>
    </row>
    <row r="1688" spans="2:9" s="128" customFormat="1" ht="11.65" x14ac:dyDescent="0.35">
      <c r="B1688" s="126"/>
      <c r="C1688" s="126"/>
      <c r="D1688" s="126"/>
      <c r="E1688" s="126"/>
      <c r="F1688" s="67"/>
      <c r="G1688" s="68"/>
      <c r="H1688" s="69"/>
      <c r="I1688" s="68"/>
    </row>
    <row r="1689" spans="2:9" s="128" customFormat="1" ht="11.65" x14ac:dyDescent="0.35">
      <c r="B1689" s="126"/>
      <c r="C1689" s="126"/>
      <c r="D1689" s="126"/>
      <c r="E1689" s="126"/>
      <c r="F1689" s="67"/>
      <c r="G1689" s="68"/>
      <c r="H1689" s="69"/>
      <c r="I1689" s="68"/>
    </row>
    <row r="1690" spans="2:9" s="128" customFormat="1" ht="11.65" x14ac:dyDescent="0.35">
      <c r="B1690" s="126"/>
      <c r="C1690" s="126"/>
      <c r="D1690" s="126"/>
      <c r="E1690" s="126"/>
      <c r="F1690" s="67"/>
      <c r="G1690" s="68"/>
      <c r="H1690" s="69"/>
      <c r="I1690" s="68"/>
    </row>
    <row r="1691" spans="2:9" s="128" customFormat="1" ht="11.65" x14ac:dyDescent="0.35">
      <c r="B1691" s="126"/>
      <c r="C1691" s="126"/>
      <c r="D1691" s="126"/>
      <c r="E1691" s="126"/>
      <c r="F1691" s="67"/>
      <c r="G1691" s="68"/>
      <c r="H1691" s="69"/>
      <c r="I1691" s="68"/>
    </row>
    <row r="1692" spans="2:9" s="128" customFormat="1" ht="11.65" x14ac:dyDescent="0.35">
      <c r="B1692" s="126"/>
      <c r="C1692" s="126"/>
      <c r="D1692" s="126"/>
      <c r="E1692" s="126"/>
      <c r="F1692" s="67"/>
      <c r="G1692" s="68"/>
      <c r="H1692" s="69"/>
      <c r="I1692" s="68"/>
    </row>
    <row r="1693" spans="2:9" s="128" customFormat="1" ht="11.65" x14ac:dyDescent="0.35">
      <c r="B1693" s="126"/>
      <c r="C1693" s="126"/>
      <c r="D1693" s="126"/>
      <c r="E1693" s="126"/>
      <c r="F1693" s="67"/>
      <c r="G1693" s="68"/>
      <c r="H1693" s="69"/>
      <c r="I1693" s="68"/>
    </row>
    <row r="1694" spans="2:9" s="128" customFormat="1" ht="11.65" x14ac:dyDescent="0.35">
      <c r="B1694" s="126"/>
      <c r="C1694" s="126"/>
      <c r="D1694" s="126"/>
      <c r="E1694" s="126"/>
      <c r="F1694" s="67"/>
      <c r="G1694" s="68"/>
      <c r="H1694" s="69"/>
      <c r="I1694" s="68"/>
    </row>
    <row r="1695" spans="2:9" s="128" customFormat="1" ht="11.65" x14ac:dyDescent="0.35">
      <c r="B1695" s="126"/>
      <c r="C1695" s="126"/>
      <c r="D1695" s="126"/>
      <c r="E1695" s="126"/>
      <c r="F1695" s="67"/>
      <c r="G1695" s="68"/>
      <c r="H1695" s="69"/>
      <c r="I1695" s="68"/>
    </row>
    <row r="1696" spans="2:9" s="128" customFormat="1" ht="11.65" x14ac:dyDescent="0.35">
      <c r="B1696" s="126"/>
      <c r="C1696" s="126"/>
      <c r="D1696" s="126"/>
      <c r="E1696" s="126"/>
      <c r="F1696" s="67"/>
      <c r="G1696" s="68"/>
      <c r="H1696" s="69"/>
      <c r="I1696" s="68"/>
    </row>
    <row r="1697" spans="2:9" s="128" customFormat="1" ht="11.65" x14ac:dyDescent="0.35">
      <c r="B1697" s="126"/>
      <c r="C1697" s="126"/>
      <c r="D1697" s="126"/>
      <c r="E1697" s="126"/>
      <c r="F1697" s="67"/>
      <c r="G1697" s="68"/>
      <c r="H1697" s="69"/>
      <c r="I1697" s="68"/>
    </row>
    <row r="1698" spans="2:9" s="128" customFormat="1" ht="11.65" x14ac:dyDescent="0.35">
      <c r="B1698" s="126"/>
      <c r="C1698" s="126"/>
      <c r="D1698" s="126"/>
      <c r="E1698" s="126"/>
      <c r="F1698" s="67"/>
      <c r="G1698" s="68"/>
      <c r="H1698" s="69"/>
      <c r="I1698" s="68"/>
    </row>
    <row r="1699" spans="2:9" s="128" customFormat="1" ht="11.65" x14ac:dyDescent="0.35">
      <c r="B1699" s="126"/>
      <c r="C1699" s="126"/>
      <c r="D1699" s="126"/>
      <c r="E1699" s="126"/>
      <c r="F1699" s="67"/>
      <c r="G1699" s="68"/>
      <c r="H1699" s="69"/>
      <c r="I1699" s="68"/>
    </row>
    <row r="1700" spans="2:9" s="128" customFormat="1" ht="11.65" x14ac:dyDescent="0.35">
      <c r="B1700" s="126"/>
      <c r="C1700" s="126"/>
      <c r="D1700" s="126"/>
      <c r="E1700" s="126"/>
      <c r="F1700" s="67"/>
      <c r="G1700" s="68"/>
      <c r="H1700" s="69"/>
      <c r="I1700" s="68"/>
    </row>
    <row r="1701" spans="2:9" s="128" customFormat="1" ht="11.65" x14ac:dyDescent="0.35">
      <c r="B1701" s="126"/>
      <c r="C1701" s="126"/>
      <c r="D1701" s="126"/>
      <c r="E1701" s="126"/>
      <c r="F1701" s="67"/>
      <c r="G1701" s="68"/>
      <c r="H1701" s="69"/>
      <c r="I1701" s="68"/>
    </row>
    <row r="1702" spans="2:9" s="128" customFormat="1" ht="11.65" x14ac:dyDescent="0.35">
      <c r="B1702" s="126"/>
      <c r="C1702" s="126"/>
      <c r="D1702" s="126"/>
      <c r="E1702" s="126"/>
      <c r="F1702" s="67"/>
      <c r="G1702" s="68"/>
      <c r="H1702" s="69"/>
      <c r="I1702" s="68"/>
    </row>
    <row r="1703" spans="2:9" s="128" customFormat="1" ht="11.65" x14ac:dyDescent="0.35">
      <c r="B1703" s="126"/>
      <c r="C1703" s="126"/>
      <c r="D1703" s="126"/>
      <c r="E1703" s="126"/>
      <c r="F1703" s="67"/>
      <c r="G1703" s="68"/>
      <c r="H1703" s="69"/>
      <c r="I1703" s="68"/>
    </row>
    <row r="1704" spans="2:9" s="128" customFormat="1" ht="11.65" x14ac:dyDescent="0.35">
      <c r="B1704" s="126"/>
      <c r="C1704" s="126"/>
      <c r="D1704" s="126"/>
      <c r="E1704" s="126"/>
      <c r="F1704" s="67"/>
      <c r="G1704" s="68"/>
      <c r="H1704" s="69"/>
      <c r="I1704" s="68"/>
    </row>
    <row r="1705" spans="2:9" s="128" customFormat="1" ht="11.65" x14ac:dyDescent="0.35">
      <c r="B1705" s="126"/>
      <c r="C1705" s="126"/>
      <c r="D1705" s="126"/>
      <c r="E1705" s="126"/>
      <c r="F1705" s="67"/>
      <c r="G1705" s="68"/>
      <c r="H1705" s="69"/>
      <c r="I1705" s="68"/>
    </row>
    <row r="1706" spans="2:9" s="128" customFormat="1" ht="11.65" x14ac:dyDescent="0.35">
      <c r="B1706" s="126"/>
      <c r="C1706" s="126"/>
      <c r="D1706" s="126"/>
      <c r="E1706" s="126"/>
      <c r="F1706" s="67"/>
      <c r="G1706" s="68"/>
      <c r="H1706" s="69"/>
      <c r="I1706" s="68"/>
    </row>
    <row r="1707" spans="2:9" s="128" customFormat="1" ht="11.65" x14ac:dyDescent="0.35">
      <c r="B1707" s="126"/>
      <c r="C1707" s="126"/>
      <c r="D1707" s="126"/>
      <c r="E1707" s="126"/>
      <c r="F1707" s="67"/>
      <c r="G1707" s="68"/>
      <c r="H1707" s="69"/>
      <c r="I1707" s="68"/>
    </row>
    <row r="1708" spans="2:9" s="128" customFormat="1" ht="11.65" x14ac:dyDescent="0.35">
      <c r="B1708" s="126"/>
      <c r="C1708" s="126"/>
      <c r="D1708" s="126"/>
      <c r="E1708" s="126"/>
      <c r="F1708" s="67"/>
      <c r="G1708" s="68"/>
      <c r="H1708" s="69"/>
      <c r="I1708" s="68"/>
    </row>
    <row r="1709" spans="2:9" s="128" customFormat="1" ht="11.65" x14ac:dyDescent="0.35">
      <c r="B1709" s="126"/>
      <c r="C1709" s="126"/>
      <c r="D1709" s="126"/>
      <c r="E1709" s="126"/>
      <c r="F1709" s="67"/>
      <c r="G1709" s="68"/>
      <c r="H1709" s="69"/>
      <c r="I1709" s="68"/>
    </row>
    <row r="1710" spans="2:9" s="128" customFormat="1" ht="11.65" x14ac:dyDescent="0.35">
      <c r="B1710" s="126"/>
      <c r="C1710" s="126"/>
      <c r="D1710" s="126"/>
      <c r="E1710" s="126"/>
      <c r="F1710" s="67"/>
      <c r="G1710" s="68"/>
      <c r="H1710" s="69"/>
      <c r="I1710" s="68"/>
    </row>
    <row r="1711" spans="2:9" s="128" customFormat="1" ht="11.65" x14ac:dyDescent="0.35">
      <c r="B1711" s="126"/>
      <c r="C1711" s="126"/>
      <c r="D1711" s="126"/>
      <c r="E1711" s="126"/>
      <c r="F1711" s="67"/>
      <c r="G1711" s="68"/>
      <c r="H1711" s="69"/>
      <c r="I1711" s="68"/>
    </row>
    <row r="1712" spans="2:9" s="128" customFormat="1" ht="11.65" x14ac:dyDescent="0.35">
      <c r="B1712" s="126"/>
      <c r="C1712" s="126"/>
      <c r="D1712" s="126"/>
      <c r="E1712" s="126"/>
      <c r="F1712" s="67"/>
      <c r="G1712" s="68"/>
      <c r="H1712" s="69"/>
      <c r="I1712" s="68"/>
    </row>
    <row r="1713" spans="2:9" s="128" customFormat="1" ht="11.65" x14ac:dyDescent="0.35">
      <c r="B1713" s="126"/>
      <c r="C1713" s="126"/>
      <c r="D1713" s="126"/>
      <c r="E1713" s="126"/>
      <c r="F1713" s="67"/>
      <c r="G1713" s="68"/>
      <c r="H1713" s="69"/>
      <c r="I1713" s="68"/>
    </row>
    <row r="1714" spans="2:9" s="128" customFormat="1" ht="11.65" x14ac:dyDescent="0.35">
      <c r="B1714" s="126"/>
      <c r="C1714" s="126"/>
      <c r="D1714" s="126"/>
      <c r="E1714" s="126"/>
      <c r="F1714" s="67"/>
      <c r="G1714" s="68"/>
      <c r="H1714" s="69"/>
      <c r="I1714" s="68"/>
    </row>
    <row r="1715" spans="2:9" s="128" customFormat="1" ht="11.65" x14ac:dyDescent="0.35">
      <c r="B1715" s="126"/>
      <c r="C1715" s="126"/>
      <c r="D1715" s="126"/>
      <c r="E1715" s="126"/>
      <c r="F1715" s="67"/>
      <c r="G1715" s="68"/>
      <c r="H1715" s="69"/>
      <c r="I1715" s="68"/>
    </row>
    <row r="1716" spans="2:9" s="128" customFormat="1" ht="11.65" x14ac:dyDescent="0.35">
      <c r="B1716" s="126"/>
      <c r="C1716" s="126"/>
      <c r="D1716" s="126"/>
      <c r="E1716" s="126"/>
      <c r="F1716" s="67"/>
      <c r="G1716" s="68"/>
      <c r="H1716" s="69"/>
      <c r="I1716" s="68"/>
    </row>
    <row r="1717" spans="2:9" s="128" customFormat="1" ht="11.65" x14ac:dyDescent="0.35">
      <c r="B1717" s="126"/>
      <c r="C1717" s="126"/>
      <c r="D1717" s="126"/>
      <c r="E1717" s="126"/>
      <c r="F1717" s="67"/>
      <c r="G1717" s="68"/>
      <c r="H1717" s="69"/>
      <c r="I1717" s="68"/>
    </row>
    <row r="1718" spans="2:9" s="128" customFormat="1" ht="11.65" x14ac:dyDescent="0.35">
      <c r="B1718" s="126"/>
      <c r="C1718" s="126"/>
      <c r="D1718" s="126"/>
      <c r="E1718" s="126"/>
      <c r="F1718" s="67"/>
      <c r="G1718" s="68"/>
      <c r="H1718" s="69"/>
      <c r="I1718" s="68"/>
    </row>
    <row r="1719" spans="2:9" s="128" customFormat="1" ht="11.65" x14ac:dyDescent="0.35">
      <c r="B1719" s="126"/>
      <c r="C1719" s="126"/>
      <c r="D1719" s="126"/>
      <c r="E1719" s="126"/>
      <c r="F1719" s="67"/>
      <c r="G1719" s="68"/>
      <c r="H1719" s="69"/>
      <c r="I1719" s="68"/>
    </row>
    <row r="1720" spans="2:9" s="128" customFormat="1" ht="11.65" x14ac:dyDescent="0.35">
      <c r="B1720" s="126"/>
      <c r="C1720" s="126"/>
      <c r="D1720" s="126"/>
      <c r="E1720" s="126"/>
      <c r="F1720" s="67"/>
      <c r="G1720" s="68"/>
      <c r="H1720" s="69"/>
      <c r="I1720" s="68"/>
    </row>
    <row r="1721" spans="2:9" s="128" customFormat="1" ht="11.65" x14ac:dyDescent="0.35">
      <c r="B1721" s="126"/>
      <c r="C1721" s="126"/>
      <c r="D1721" s="126"/>
      <c r="E1721" s="126"/>
      <c r="F1721" s="67"/>
      <c r="G1721" s="68"/>
      <c r="H1721" s="69"/>
      <c r="I1721" s="68"/>
    </row>
    <row r="1722" spans="2:9" s="128" customFormat="1" ht="11.65" x14ac:dyDescent="0.35">
      <c r="B1722" s="126"/>
      <c r="C1722" s="126"/>
      <c r="D1722" s="126"/>
      <c r="E1722" s="126"/>
      <c r="F1722" s="67"/>
      <c r="G1722" s="68"/>
      <c r="H1722" s="69"/>
      <c r="I1722" s="68"/>
    </row>
    <row r="1723" spans="2:9" s="128" customFormat="1" ht="11.65" x14ac:dyDescent="0.35">
      <c r="B1723" s="126"/>
      <c r="C1723" s="126"/>
      <c r="D1723" s="126"/>
      <c r="E1723" s="126"/>
      <c r="F1723" s="67"/>
      <c r="G1723" s="68"/>
      <c r="H1723" s="69"/>
      <c r="I1723" s="68"/>
    </row>
    <row r="1724" spans="2:9" s="128" customFormat="1" ht="11.65" x14ac:dyDescent="0.35">
      <c r="B1724" s="126"/>
      <c r="C1724" s="126"/>
      <c r="D1724" s="126"/>
      <c r="E1724" s="126"/>
      <c r="F1724" s="67"/>
      <c r="G1724" s="68"/>
      <c r="H1724" s="69"/>
      <c r="I1724" s="68"/>
    </row>
    <row r="1725" spans="2:9" s="128" customFormat="1" ht="11.65" x14ac:dyDescent="0.35">
      <c r="B1725" s="126"/>
      <c r="C1725" s="126"/>
      <c r="D1725" s="126"/>
      <c r="E1725" s="126"/>
      <c r="F1725" s="67"/>
      <c r="G1725" s="68"/>
      <c r="H1725" s="69"/>
      <c r="I1725" s="68"/>
    </row>
    <row r="1726" spans="2:9" s="128" customFormat="1" ht="11.65" x14ac:dyDescent="0.35">
      <c r="B1726" s="126"/>
      <c r="C1726" s="126"/>
      <c r="D1726" s="126"/>
      <c r="E1726" s="126"/>
      <c r="F1726" s="67"/>
      <c r="G1726" s="68"/>
      <c r="H1726" s="69"/>
      <c r="I1726" s="68"/>
    </row>
    <row r="1727" spans="2:9" s="128" customFormat="1" ht="11.65" x14ac:dyDescent="0.35">
      <c r="B1727" s="126"/>
      <c r="C1727" s="126"/>
      <c r="D1727" s="126"/>
      <c r="E1727" s="126"/>
      <c r="F1727" s="67"/>
      <c r="G1727" s="68"/>
      <c r="H1727" s="69"/>
      <c r="I1727" s="68"/>
    </row>
    <row r="1728" spans="2:9" s="128" customFormat="1" ht="11.65" x14ac:dyDescent="0.35">
      <c r="B1728" s="126"/>
      <c r="C1728" s="126"/>
      <c r="D1728" s="126"/>
      <c r="E1728" s="126"/>
      <c r="F1728" s="67"/>
      <c r="G1728" s="68"/>
      <c r="H1728" s="69"/>
      <c r="I1728" s="68"/>
    </row>
    <row r="1729" spans="2:9" s="128" customFormat="1" ht="11.65" x14ac:dyDescent="0.35">
      <c r="B1729" s="126"/>
      <c r="C1729" s="126"/>
      <c r="D1729" s="126"/>
      <c r="E1729" s="126"/>
      <c r="F1729" s="67"/>
      <c r="G1729" s="68"/>
      <c r="H1729" s="69"/>
      <c r="I1729" s="68"/>
    </row>
    <row r="1730" spans="2:9" s="128" customFormat="1" ht="11.65" x14ac:dyDescent="0.35">
      <c r="B1730" s="126"/>
      <c r="C1730" s="126"/>
      <c r="D1730" s="126"/>
      <c r="E1730" s="126"/>
      <c r="F1730" s="67"/>
      <c r="G1730" s="68"/>
      <c r="H1730" s="69"/>
      <c r="I1730" s="68"/>
    </row>
    <row r="1731" spans="2:9" s="128" customFormat="1" ht="11.65" x14ac:dyDescent="0.35">
      <c r="B1731" s="126"/>
      <c r="C1731" s="126"/>
      <c r="D1731" s="126"/>
      <c r="E1731" s="126"/>
      <c r="F1731" s="67"/>
      <c r="G1731" s="68"/>
      <c r="H1731" s="69"/>
      <c r="I1731" s="68"/>
    </row>
    <row r="1732" spans="2:9" s="128" customFormat="1" ht="11.65" x14ac:dyDescent="0.35">
      <c r="B1732" s="126"/>
      <c r="C1732" s="126"/>
      <c r="D1732" s="126"/>
      <c r="E1732" s="126"/>
      <c r="F1732" s="67"/>
      <c r="G1732" s="68"/>
      <c r="H1732" s="69"/>
      <c r="I1732" s="68"/>
    </row>
    <row r="1733" spans="2:9" s="128" customFormat="1" ht="11.65" x14ac:dyDescent="0.35">
      <c r="B1733" s="126"/>
      <c r="C1733" s="126"/>
      <c r="D1733" s="126"/>
      <c r="E1733" s="126"/>
      <c r="F1733" s="67"/>
      <c r="G1733" s="68"/>
      <c r="H1733" s="69"/>
      <c r="I1733" s="68"/>
    </row>
  </sheetData>
  <sheetProtection algorithmName="SHA-512" hashValue="W51OWV7N+2WIxPEI8evIofBrsdKu9s9e9kOIIgExmJ4O5NXg6N6mWP3XR4Khm3e489PncjarvdyHaUbE8DyeGA==" saltValue="YSB4f/aJv2RjtZJVmtfIC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rowBreaks count="1" manualBreakCount="1">
    <brk id="61"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I1832"/>
  <sheetViews>
    <sheetView view="pageBreakPreview" zoomScaleNormal="100" zoomScaleSheetLayoutView="100" workbookViewId="0"/>
  </sheetViews>
  <sheetFormatPr defaultColWidth="9" defaultRowHeight="12.75" x14ac:dyDescent="0.35"/>
  <cols>
    <col min="1" max="1" width="7.73046875" style="128" customWidth="1"/>
    <col min="2" max="3" width="45.73046875" style="126" customWidth="1"/>
    <col min="4" max="5" width="3.73046875" style="126" customWidth="1"/>
    <col min="6" max="6" width="4.73046875" style="67" customWidth="1"/>
    <col min="7" max="7" width="10.73046875" style="68" customWidth="1"/>
    <col min="8" max="8" width="10.73046875" style="69" customWidth="1"/>
    <col min="9" max="9" width="12.73046875" style="68" customWidth="1"/>
  </cols>
  <sheetData>
    <row r="1" spans="1:9" x14ac:dyDescent="0.35">
      <c r="A1" s="35" t="s">
        <v>7</v>
      </c>
      <c r="B1" s="36" t="str">
        <f>'0_Osebe'!$B$1</f>
        <v>UNIVERZA V LJUBLJANI</v>
      </c>
      <c r="C1" s="36" t="str">
        <f>'0_Osebe'!$C$1</f>
        <v>UNIVERSITY IN LJUBLJANA</v>
      </c>
      <c r="D1" s="36"/>
      <c r="E1" s="36"/>
      <c r="F1" s="52"/>
      <c r="G1" s="55"/>
      <c r="H1" s="55"/>
    </row>
    <row r="2" spans="1:9" x14ac:dyDescent="0.35">
      <c r="A2" s="35"/>
      <c r="B2" s="39"/>
      <c r="C2" s="39"/>
      <c r="D2" s="39"/>
      <c r="E2" s="39"/>
      <c r="F2" s="52"/>
      <c r="G2" s="55"/>
      <c r="H2" s="55"/>
    </row>
    <row r="3" spans="1:9" x14ac:dyDescent="0.35">
      <c r="A3" s="35" t="s">
        <v>10</v>
      </c>
      <c r="B3" s="36" t="str">
        <f>'0_Osebe'!$B$3</f>
        <v>Fakulteta za strojništvo</v>
      </c>
      <c r="C3" s="36" t="str">
        <f>'0_Osebe'!$C$3</f>
        <v>Faculty of Mechanical Engineering</v>
      </c>
      <c r="D3" s="36"/>
      <c r="E3" s="36"/>
      <c r="F3" s="52"/>
      <c r="G3" s="55"/>
      <c r="H3" s="55"/>
    </row>
    <row r="4" spans="1:9" x14ac:dyDescent="0.35">
      <c r="A4" s="35" t="s">
        <v>9</v>
      </c>
      <c r="B4" s="36" t="str">
        <f>'0_Osebe'!$B$4</f>
        <v>STAVBA FAKULTETE</v>
      </c>
      <c r="C4" s="36" t="str">
        <f>'0_Osebe'!$C$4</f>
        <v>FACULTY BUILDING</v>
      </c>
      <c r="D4" s="36"/>
      <c r="E4" s="36"/>
      <c r="F4" s="52"/>
      <c r="G4" s="55"/>
      <c r="H4" s="55"/>
    </row>
    <row r="5" spans="1:9" x14ac:dyDescent="0.35">
      <c r="A5" s="105"/>
      <c r="B5" s="132"/>
      <c r="C5" s="132"/>
      <c r="D5" s="132"/>
      <c r="E5" s="132"/>
      <c r="F5" s="96"/>
      <c r="G5" s="95"/>
      <c r="H5" s="52"/>
      <c r="I5" s="95"/>
    </row>
    <row r="6" spans="1:9" x14ac:dyDescent="0.35">
      <c r="A6" s="133"/>
      <c r="B6" s="134"/>
      <c r="C6" s="134"/>
      <c r="D6" s="135"/>
      <c r="E6" s="135"/>
      <c r="F6" s="96"/>
      <c r="G6" s="95"/>
      <c r="H6" s="52"/>
      <c r="I6" s="95"/>
    </row>
    <row r="7" spans="1:9" x14ac:dyDescent="0.35">
      <c r="A7" s="136" t="s">
        <v>268</v>
      </c>
      <c r="B7" s="36" t="s">
        <v>67</v>
      </c>
      <c r="C7" s="36" t="s">
        <v>618</v>
      </c>
      <c r="D7" s="135"/>
      <c r="E7" s="135"/>
      <c r="F7" s="137"/>
      <c r="G7" s="138"/>
      <c r="H7" s="139"/>
      <c r="I7" s="140"/>
    </row>
    <row r="8" spans="1:9" x14ac:dyDescent="0.35">
      <c r="A8" s="141" t="s">
        <v>85</v>
      </c>
      <c r="B8" s="142" t="s">
        <v>271</v>
      </c>
      <c r="C8" s="142" t="s">
        <v>518</v>
      </c>
      <c r="D8" s="142"/>
      <c r="E8" s="142"/>
      <c r="F8" s="137"/>
      <c r="G8" s="138"/>
      <c r="H8" s="139"/>
      <c r="I8" s="143">
        <f>I171</f>
        <v>0</v>
      </c>
    </row>
    <row r="9" spans="1:9" x14ac:dyDescent="0.35">
      <c r="A9" s="35"/>
      <c r="B9" s="39"/>
      <c r="C9" s="39"/>
      <c r="D9" s="39"/>
      <c r="E9" s="39"/>
      <c r="F9" s="144"/>
      <c r="G9" s="95"/>
      <c r="H9" s="52"/>
      <c r="I9" s="95"/>
    </row>
    <row r="10" spans="1:9" x14ac:dyDescent="0.35">
      <c r="A10" s="125" t="s">
        <v>613</v>
      </c>
      <c r="B10" s="39"/>
      <c r="C10" s="39"/>
      <c r="D10" s="39"/>
      <c r="E10" s="39"/>
      <c r="F10" s="144"/>
      <c r="G10" s="95"/>
      <c r="H10" s="52"/>
      <c r="I10" s="95"/>
    </row>
    <row r="11" spans="1:9" x14ac:dyDescent="0.35">
      <c r="A11" s="145"/>
      <c r="B11" s="36"/>
      <c r="C11" s="36"/>
      <c r="D11" s="146"/>
      <c r="E11" s="146"/>
      <c r="F11" s="146"/>
      <c r="G11" s="147"/>
      <c r="H11" s="148"/>
      <c r="I11" s="147"/>
    </row>
    <row r="12" spans="1:9" x14ac:dyDescent="0.35">
      <c r="A12" s="149" t="s">
        <v>0</v>
      </c>
      <c r="B12" s="150" t="s">
        <v>1</v>
      </c>
      <c r="C12" s="150" t="s">
        <v>616</v>
      </c>
      <c r="D12" s="151"/>
      <c r="E12" s="152"/>
      <c r="F12" s="153" t="s">
        <v>37</v>
      </c>
      <c r="G12" s="154" t="s">
        <v>2</v>
      </c>
      <c r="H12" s="155" t="s">
        <v>36</v>
      </c>
      <c r="I12" s="156" t="s">
        <v>3</v>
      </c>
    </row>
    <row r="13" spans="1:9" x14ac:dyDescent="0.35">
      <c r="A13" s="157"/>
      <c r="B13" s="158"/>
      <c r="C13" s="159"/>
      <c r="D13" s="160"/>
      <c r="E13" s="161"/>
      <c r="F13" s="162"/>
      <c r="G13" s="163"/>
      <c r="H13" s="164"/>
      <c r="I13" s="165"/>
    </row>
    <row r="14" spans="1:9" s="170" customFormat="1" ht="13.15" x14ac:dyDescent="0.4">
      <c r="A14" s="166" t="s">
        <v>265</v>
      </c>
      <c r="B14" s="167" t="str">
        <f>$B$8</f>
        <v>SISTEM VIDEO NADZORA</v>
      </c>
      <c r="C14" s="167" t="str">
        <f>$C$8</f>
        <v>VIDEO SURVEILLANCE SYSTEM</v>
      </c>
      <c r="D14" s="168"/>
      <c r="E14" s="169"/>
      <c r="F14" s="219"/>
      <c r="G14" s="220"/>
      <c r="H14" s="221"/>
      <c r="I14" s="222"/>
    </row>
    <row r="15" spans="1:9" x14ac:dyDescent="0.35">
      <c r="A15" s="215"/>
      <c r="B15" s="216"/>
      <c r="C15" s="173"/>
      <c r="D15" s="217"/>
      <c r="E15" s="218"/>
      <c r="F15" s="219"/>
      <c r="G15" s="220"/>
      <c r="H15" s="221"/>
      <c r="I15" s="222"/>
    </row>
    <row r="16" spans="1:9" ht="81.400000000000006" x14ac:dyDescent="0.35">
      <c r="A16" s="180" t="str">
        <f>CONCATENATE($A$14,".",TEXT(COUNTA(A$15:A15)-COUNTIF(A$15:A15,"*.")-COUNTIF(A$15:A15,"*)")+1,0))</f>
        <v>2.1</v>
      </c>
      <c r="B16" s="181" t="s">
        <v>273</v>
      </c>
      <c r="C16" s="182" t="s">
        <v>367</v>
      </c>
      <c r="D16" s="174"/>
      <c r="E16" s="183"/>
      <c r="F16" s="176" t="s">
        <v>5</v>
      </c>
      <c r="G16" s="177">
        <v>1</v>
      </c>
      <c r="H16" s="4"/>
      <c r="I16" s="179">
        <f>ROUND(G16*H16,2)</f>
        <v>0</v>
      </c>
    </row>
    <row r="17" spans="1:9" x14ac:dyDescent="0.35">
      <c r="A17" s="191"/>
      <c r="B17" s="186" t="s">
        <v>168</v>
      </c>
      <c r="C17" s="187" t="s">
        <v>368</v>
      </c>
      <c r="D17" s="174" t="s">
        <v>4</v>
      </c>
      <c r="E17" s="223">
        <v>1</v>
      </c>
      <c r="F17" s="176"/>
      <c r="G17" s="177"/>
      <c r="H17" s="178"/>
      <c r="I17" s="179"/>
    </row>
    <row r="18" spans="1:9" x14ac:dyDescent="0.35">
      <c r="A18" s="191"/>
      <c r="B18" s="186" t="s">
        <v>140</v>
      </c>
      <c r="C18" s="187" t="s">
        <v>369</v>
      </c>
      <c r="D18" s="174" t="s">
        <v>4</v>
      </c>
      <c r="E18" s="223">
        <v>1</v>
      </c>
      <c r="F18" s="176"/>
      <c r="G18" s="177"/>
      <c r="H18" s="178"/>
      <c r="I18" s="179"/>
    </row>
    <row r="19" spans="1:9" x14ac:dyDescent="0.35">
      <c r="A19" s="191"/>
      <c r="B19" s="186" t="s">
        <v>141</v>
      </c>
      <c r="C19" s="187" t="s">
        <v>370</v>
      </c>
      <c r="D19" s="174" t="s">
        <v>4</v>
      </c>
      <c r="E19" s="223">
        <v>1</v>
      </c>
      <c r="F19" s="176"/>
      <c r="G19" s="177"/>
      <c r="H19" s="178"/>
      <c r="I19" s="179"/>
    </row>
    <row r="20" spans="1:9" x14ac:dyDescent="0.35">
      <c r="A20" s="191"/>
      <c r="B20" s="186" t="s">
        <v>142</v>
      </c>
      <c r="C20" s="187" t="s">
        <v>371</v>
      </c>
      <c r="D20" s="174" t="s">
        <v>4</v>
      </c>
      <c r="E20" s="223">
        <v>2</v>
      </c>
      <c r="F20" s="176"/>
      <c r="G20" s="177"/>
      <c r="H20" s="178"/>
      <c r="I20" s="179"/>
    </row>
    <row r="21" spans="1:9" ht="23.25" x14ac:dyDescent="0.35">
      <c r="A21" s="191"/>
      <c r="B21" s="186" t="s">
        <v>143</v>
      </c>
      <c r="C21" s="187" t="s">
        <v>372</v>
      </c>
      <c r="D21" s="174" t="s">
        <v>4</v>
      </c>
      <c r="E21" s="223">
        <v>2</v>
      </c>
      <c r="F21" s="176"/>
      <c r="G21" s="177"/>
      <c r="H21" s="178"/>
      <c r="I21" s="179"/>
    </row>
    <row r="22" spans="1:9" ht="23.25" x14ac:dyDescent="0.35">
      <c r="A22" s="191"/>
      <c r="B22" s="186" t="s">
        <v>144</v>
      </c>
      <c r="C22" s="187" t="s">
        <v>373</v>
      </c>
      <c r="D22" s="174" t="s">
        <v>4</v>
      </c>
      <c r="E22" s="223">
        <v>2</v>
      </c>
      <c r="F22" s="176"/>
      <c r="G22" s="177"/>
      <c r="H22" s="178"/>
      <c r="I22" s="179"/>
    </row>
    <row r="23" spans="1:9" x14ac:dyDescent="0.35">
      <c r="A23" s="191"/>
      <c r="B23" s="186" t="s">
        <v>145</v>
      </c>
      <c r="C23" s="187" t="s">
        <v>374</v>
      </c>
      <c r="D23" s="174" t="s">
        <v>5</v>
      </c>
      <c r="E23" s="223">
        <v>2</v>
      </c>
      <c r="F23" s="176"/>
      <c r="G23" s="177"/>
      <c r="H23" s="178"/>
      <c r="I23" s="179"/>
    </row>
    <row r="24" spans="1:9" x14ac:dyDescent="0.35">
      <c r="A24" s="191"/>
      <c r="B24" s="186" t="s">
        <v>146</v>
      </c>
      <c r="C24" s="187" t="s">
        <v>375</v>
      </c>
      <c r="D24" s="174" t="s">
        <v>4</v>
      </c>
      <c r="E24" s="223">
        <v>8</v>
      </c>
      <c r="F24" s="176"/>
      <c r="G24" s="177"/>
      <c r="H24" s="178"/>
      <c r="I24" s="179"/>
    </row>
    <row r="25" spans="1:9" x14ac:dyDescent="0.35">
      <c r="A25" s="191"/>
      <c r="B25" s="186" t="s">
        <v>147</v>
      </c>
      <c r="C25" s="187" t="s">
        <v>376</v>
      </c>
      <c r="D25" s="174" t="s">
        <v>4</v>
      </c>
      <c r="E25" s="223">
        <v>2</v>
      </c>
      <c r="F25" s="176"/>
      <c r="G25" s="177"/>
      <c r="H25" s="178"/>
      <c r="I25" s="179"/>
    </row>
    <row r="26" spans="1:9" x14ac:dyDescent="0.35">
      <c r="A26" s="191"/>
      <c r="B26" s="186" t="s">
        <v>148</v>
      </c>
      <c r="C26" s="187" t="s">
        <v>377</v>
      </c>
      <c r="D26" s="174" t="s">
        <v>5</v>
      </c>
      <c r="E26" s="223">
        <v>1</v>
      </c>
      <c r="F26" s="176"/>
      <c r="G26" s="177"/>
      <c r="H26" s="178"/>
      <c r="I26" s="179"/>
    </row>
    <row r="27" spans="1:9" x14ac:dyDescent="0.35">
      <c r="A27" s="191"/>
      <c r="B27" s="186" t="s">
        <v>149</v>
      </c>
      <c r="C27" s="187" t="s">
        <v>378</v>
      </c>
      <c r="D27" s="174" t="s">
        <v>4</v>
      </c>
      <c r="E27" s="223">
        <v>1</v>
      </c>
      <c r="F27" s="176"/>
      <c r="G27" s="177"/>
      <c r="H27" s="178"/>
      <c r="I27" s="179"/>
    </row>
    <row r="28" spans="1:9" ht="23.25" x14ac:dyDescent="0.35">
      <c r="A28" s="191"/>
      <c r="B28" s="186" t="s">
        <v>150</v>
      </c>
      <c r="C28" s="187" t="s">
        <v>379</v>
      </c>
      <c r="D28" s="174" t="s">
        <v>4</v>
      </c>
      <c r="E28" s="223">
        <v>2</v>
      </c>
      <c r="F28" s="176"/>
      <c r="G28" s="177"/>
      <c r="H28" s="178"/>
      <c r="I28" s="179"/>
    </row>
    <row r="29" spans="1:9" ht="23.25" x14ac:dyDescent="0.35">
      <c r="A29" s="191"/>
      <c r="B29" s="186" t="s">
        <v>151</v>
      </c>
      <c r="C29" s="187" t="s">
        <v>380</v>
      </c>
      <c r="D29" s="174" t="s">
        <v>4</v>
      </c>
      <c r="E29" s="223">
        <v>2</v>
      </c>
      <c r="F29" s="176"/>
      <c r="G29" s="177"/>
      <c r="H29" s="178"/>
      <c r="I29" s="179"/>
    </row>
    <row r="30" spans="1:9" x14ac:dyDescent="0.35">
      <c r="A30" s="191"/>
      <c r="B30" s="186" t="s">
        <v>152</v>
      </c>
      <c r="C30" s="187" t="s">
        <v>381</v>
      </c>
      <c r="D30" s="174" t="s">
        <v>4</v>
      </c>
      <c r="E30" s="223">
        <v>2</v>
      </c>
      <c r="F30" s="176"/>
      <c r="G30" s="177"/>
      <c r="H30" s="178"/>
      <c r="I30" s="179"/>
    </row>
    <row r="31" spans="1:9" x14ac:dyDescent="0.35">
      <c r="A31" s="191"/>
      <c r="B31" s="186" t="s">
        <v>153</v>
      </c>
      <c r="C31" s="187" t="s">
        <v>382</v>
      </c>
      <c r="D31" s="174" t="s">
        <v>4</v>
      </c>
      <c r="E31" s="223">
        <v>1</v>
      </c>
      <c r="F31" s="176"/>
      <c r="G31" s="177"/>
      <c r="H31" s="178"/>
      <c r="I31" s="179"/>
    </row>
    <row r="32" spans="1:9" x14ac:dyDescent="0.35">
      <c r="A32" s="191"/>
      <c r="B32" s="186" t="s">
        <v>154</v>
      </c>
      <c r="C32" s="187" t="s">
        <v>383</v>
      </c>
      <c r="D32" s="174" t="s">
        <v>4</v>
      </c>
      <c r="E32" s="223">
        <v>1</v>
      </c>
      <c r="F32" s="176"/>
      <c r="G32" s="177"/>
      <c r="H32" s="178"/>
      <c r="I32" s="179"/>
    </row>
    <row r="33" spans="1:9" x14ac:dyDescent="0.35">
      <c r="A33" s="191"/>
      <c r="B33" s="186" t="s">
        <v>155</v>
      </c>
      <c r="C33" s="187" t="s">
        <v>384</v>
      </c>
      <c r="D33" s="174" t="s">
        <v>4</v>
      </c>
      <c r="E33" s="223">
        <v>1</v>
      </c>
      <c r="F33" s="176"/>
      <c r="G33" s="177"/>
      <c r="H33" s="178"/>
      <c r="I33" s="179"/>
    </row>
    <row r="34" spans="1:9" x14ac:dyDescent="0.35">
      <c r="A34" s="191"/>
      <c r="B34" s="186" t="s">
        <v>156</v>
      </c>
      <c r="C34" s="187" t="s">
        <v>385</v>
      </c>
      <c r="D34" s="174" t="s">
        <v>4</v>
      </c>
      <c r="E34" s="223">
        <v>2</v>
      </c>
      <c r="F34" s="176"/>
      <c r="G34" s="177"/>
      <c r="H34" s="178"/>
      <c r="I34" s="179"/>
    </row>
    <row r="35" spans="1:9" ht="34.9" x14ac:dyDescent="0.35">
      <c r="A35" s="191"/>
      <c r="B35" s="186" t="s">
        <v>157</v>
      </c>
      <c r="C35" s="187" t="s">
        <v>386</v>
      </c>
      <c r="D35" s="174" t="s">
        <v>4</v>
      </c>
      <c r="E35" s="223">
        <v>1</v>
      </c>
      <c r="F35" s="176"/>
      <c r="G35" s="177"/>
      <c r="H35" s="178"/>
      <c r="I35" s="179"/>
    </row>
    <row r="36" spans="1:9" ht="23.25" x14ac:dyDescent="0.35">
      <c r="A36" s="191"/>
      <c r="B36" s="186" t="s">
        <v>158</v>
      </c>
      <c r="C36" s="187" t="s">
        <v>387</v>
      </c>
      <c r="D36" s="174" t="s">
        <v>4</v>
      </c>
      <c r="E36" s="223">
        <v>1</v>
      </c>
      <c r="F36" s="176"/>
      <c r="G36" s="177"/>
      <c r="H36" s="178"/>
      <c r="I36" s="179"/>
    </row>
    <row r="37" spans="1:9" x14ac:dyDescent="0.35">
      <c r="A37" s="191"/>
      <c r="B37" s="186" t="s">
        <v>159</v>
      </c>
      <c r="C37" s="187" t="s">
        <v>388</v>
      </c>
      <c r="D37" s="174" t="s">
        <v>4</v>
      </c>
      <c r="E37" s="223">
        <v>1</v>
      </c>
      <c r="F37" s="176"/>
      <c r="G37" s="177"/>
      <c r="H37" s="178"/>
      <c r="I37" s="179"/>
    </row>
    <row r="38" spans="1:9" ht="23.25" x14ac:dyDescent="0.35">
      <c r="A38" s="191"/>
      <c r="B38" s="186" t="s">
        <v>160</v>
      </c>
      <c r="C38" s="187" t="s">
        <v>389</v>
      </c>
      <c r="D38" s="174" t="s">
        <v>4</v>
      </c>
      <c r="E38" s="223">
        <v>1</v>
      </c>
      <c r="F38" s="176"/>
      <c r="G38" s="177"/>
      <c r="H38" s="178"/>
      <c r="I38" s="179"/>
    </row>
    <row r="39" spans="1:9" x14ac:dyDescent="0.35">
      <c r="A39" s="191"/>
      <c r="B39" s="186" t="s">
        <v>161</v>
      </c>
      <c r="C39" s="187" t="s">
        <v>390</v>
      </c>
      <c r="D39" s="174" t="s">
        <v>4</v>
      </c>
      <c r="E39" s="223">
        <v>1</v>
      </c>
      <c r="F39" s="176"/>
      <c r="G39" s="177"/>
      <c r="H39" s="178"/>
      <c r="I39" s="179"/>
    </row>
    <row r="40" spans="1:9" x14ac:dyDescent="0.35">
      <c r="A40" s="191"/>
      <c r="B40" s="186" t="s">
        <v>162</v>
      </c>
      <c r="C40" s="187" t="s">
        <v>391</v>
      </c>
      <c r="D40" s="174" t="s">
        <v>4</v>
      </c>
      <c r="E40" s="223">
        <v>1</v>
      </c>
      <c r="F40" s="176"/>
      <c r="G40" s="177"/>
      <c r="H40" s="178"/>
      <c r="I40" s="179"/>
    </row>
    <row r="41" spans="1:9" ht="23.25" x14ac:dyDescent="0.35">
      <c r="A41" s="191"/>
      <c r="B41" s="186" t="s">
        <v>163</v>
      </c>
      <c r="C41" s="187" t="s">
        <v>392</v>
      </c>
      <c r="D41" s="174" t="s">
        <v>4</v>
      </c>
      <c r="E41" s="223">
        <v>2</v>
      </c>
      <c r="F41" s="176"/>
      <c r="G41" s="177"/>
      <c r="H41" s="178"/>
      <c r="I41" s="179"/>
    </row>
    <row r="42" spans="1:9" x14ac:dyDescent="0.35">
      <c r="A42" s="191"/>
      <c r="B42" s="186" t="s">
        <v>164</v>
      </c>
      <c r="C42" s="187" t="s">
        <v>393</v>
      </c>
      <c r="D42" s="174" t="s">
        <v>4</v>
      </c>
      <c r="E42" s="223">
        <v>2</v>
      </c>
      <c r="F42" s="176"/>
      <c r="G42" s="177"/>
      <c r="H42" s="178"/>
      <c r="I42" s="179"/>
    </row>
    <row r="43" spans="1:9" ht="34.9" x14ac:dyDescent="0.35">
      <c r="A43" s="191"/>
      <c r="B43" s="186" t="s">
        <v>169</v>
      </c>
      <c r="C43" s="187" t="s">
        <v>394</v>
      </c>
      <c r="D43" s="174"/>
      <c r="E43" s="223"/>
      <c r="F43" s="176"/>
      <c r="G43" s="177"/>
      <c r="H43" s="178"/>
      <c r="I43" s="179"/>
    </row>
    <row r="44" spans="1:9" ht="46.5" x14ac:dyDescent="0.35">
      <c r="A44" s="191"/>
      <c r="B44" s="181" t="s">
        <v>165</v>
      </c>
      <c r="C44" s="182" t="s">
        <v>395</v>
      </c>
      <c r="D44" s="174"/>
      <c r="E44" s="223"/>
      <c r="F44" s="176"/>
      <c r="G44" s="177"/>
      <c r="H44" s="178"/>
      <c r="I44" s="179"/>
    </row>
    <row r="45" spans="1:9" ht="23.25" x14ac:dyDescent="0.35">
      <c r="A45" s="191"/>
      <c r="B45" s="181" t="s">
        <v>274</v>
      </c>
      <c r="C45" s="182" t="s">
        <v>396</v>
      </c>
      <c r="D45" s="174"/>
      <c r="E45" s="223"/>
      <c r="F45" s="176"/>
      <c r="G45" s="177"/>
      <c r="H45" s="178"/>
      <c r="I45" s="179"/>
    </row>
    <row r="46" spans="1:9" ht="46.5" x14ac:dyDescent="0.35">
      <c r="A46" s="191"/>
      <c r="B46" s="186" t="s">
        <v>275</v>
      </c>
      <c r="C46" s="187" t="s">
        <v>397</v>
      </c>
      <c r="D46" s="174" t="s">
        <v>4</v>
      </c>
      <c r="E46" s="223">
        <v>1</v>
      </c>
      <c r="F46" s="176"/>
      <c r="G46" s="177"/>
      <c r="H46" s="178"/>
      <c r="I46" s="179"/>
    </row>
    <row r="47" spans="1:9" ht="23.25" x14ac:dyDescent="0.35">
      <c r="A47" s="191"/>
      <c r="B47" s="186" t="s">
        <v>166</v>
      </c>
      <c r="C47" s="187" t="s">
        <v>398</v>
      </c>
      <c r="D47" s="174" t="s">
        <v>4</v>
      </c>
      <c r="E47" s="223">
        <v>2</v>
      </c>
      <c r="F47" s="176"/>
      <c r="G47" s="177"/>
      <c r="H47" s="178"/>
      <c r="I47" s="179"/>
    </row>
    <row r="48" spans="1:9" x14ac:dyDescent="0.35">
      <c r="A48" s="191"/>
      <c r="B48" s="186" t="s">
        <v>276</v>
      </c>
      <c r="C48" s="187" t="s">
        <v>399</v>
      </c>
      <c r="D48" s="174" t="s">
        <v>5</v>
      </c>
      <c r="E48" s="223">
        <v>1</v>
      </c>
      <c r="F48" s="176"/>
      <c r="G48" s="177"/>
      <c r="H48" s="178"/>
      <c r="I48" s="179"/>
    </row>
    <row r="49" spans="1:9" ht="46.5" x14ac:dyDescent="0.35">
      <c r="A49" s="191"/>
      <c r="B49" s="181" t="s">
        <v>167</v>
      </c>
      <c r="C49" s="182" t="s">
        <v>400</v>
      </c>
      <c r="D49" s="174"/>
      <c r="E49" s="223"/>
      <c r="F49" s="176"/>
      <c r="G49" s="177"/>
      <c r="H49" s="178"/>
      <c r="I49" s="179"/>
    </row>
    <row r="50" spans="1:9" x14ac:dyDescent="0.35">
      <c r="A50" s="191"/>
      <c r="B50" s="172"/>
      <c r="C50" s="173"/>
      <c r="D50" s="174"/>
      <c r="E50" s="223"/>
      <c r="F50" s="176"/>
      <c r="G50" s="177"/>
      <c r="H50" s="178"/>
      <c r="I50" s="179"/>
    </row>
    <row r="51" spans="1:9" ht="34.9" x14ac:dyDescent="0.35">
      <c r="A51" s="180" t="str">
        <f>CONCATENATE($A$14,".",TEXT(COUNTA(A$15:A50)-COUNTIF(A$15:A50,"*.")-COUNTIF(A$15:A50,"*)")+1,0))</f>
        <v>2.2</v>
      </c>
      <c r="B51" s="181" t="s">
        <v>277</v>
      </c>
      <c r="C51" s="182" t="s">
        <v>401</v>
      </c>
      <c r="D51" s="174"/>
      <c r="E51" s="183"/>
      <c r="F51" s="176" t="s">
        <v>5</v>
      </c>
      <c r="G51" s="177">
        <v>1</v>
      </c>
      <c r="H51" s="4"/>
      <c r="I51" s="179">
        <f>ROUND(G51*H51,2)</f>
        <v>0</v>
      </c>
    </row>
    <row r="52" spans="1:9" ht="34.9" x14ac:dyDescent="0.35">
      <c r="A52" s="191"/>
      <c r="B52" s="186" t="s">
        <v>278</v>
      </c>
      <c r="C52" s="187" t="s">
        <v>402</v>
      </c>
      <c r="D52" s="174" t="s">
        <v>4</v>
      </c>
      <c r="E52" s="183">
        <v>2</v>
      </c>
      <c r="F52" s="176"/>
      <c r="G52" s="177"/>
      <c r="H52" s="178"/>
      <c r="I52" s="179"/>
    </row>
    <row r="53" spans="1:9" ht="23.25" x14ac:dyDescent="0.35">
      <c r="A53" s="191"/>
      <c r="B53" s="186" t="s">
        <v>170</v>
      </c>
      <c r="C53" s="187" t="s">
        <v>398</v>
      </c>
      <c r="D53" s="174" t="s">
        <v>4</v>
      </c>
      <c r="E53" s="223">
        <v>2</v>
      </c>
      <c r="F53" s="176"/>
      <c r="G53" s="177"/>
      <c r="H53" s="178"/>
      <c r="I53" s="179"/>
    </row>
    <row r="54" spans="1:9" ht="46.5" x14ac:dyDescent="0.35">
      <c r="A54" s="191"/>
      <c r="B54" s="181" t="s">
        <v>167</v>
      </c>
      <c r="C54" s="182" t="s">
        <v>400</v>
      </c>
      <c r="D54" s="174"/>
      <c r="E54" s="223"/>
      <c r="F54" s="176"/>
      <c r="G54" s="177"/>
      <c r="H54" s="178"/>
      <c r="I54" s="179"/>
    </row>
    <row r="55" spans="1:9" x14ac:dyDescent="0.35">
      <c r="A55" s="191"/>
      <c r="B55" s="172"/>
      <c r="C55" s="173"/>
      <c r="D55" s="174"/>
      <c r="E55" s="223"/>
      <c r="F55" s="176"/>
      <c r="G55" s="177"/>
      <c r="H55" s="178"/>
      <c r="I55" s="179"/>
    </row>
    <row r="56" spans="1:9" ht="34.9" x14ac:dyDescent="0.35">
      <c r="A56" s="180" t="str">
        <f>CONCATENATE($A$14,".",TEXT(COUNTA(A$15:A55)-COUNTIF(A$15:A55,"*.")-COUNTIF(A$15:A55,"*)")+1,0))</f>
        <v>2.3</v>
      </c>
      <c r="B56" s="181" t="s">
        <v>279</v>
      </c>
      <c r="C56" s="182" t="s">
        <v>403</v>
      </c>
      <c r="D56" s="174"/>
      <c r="E56" s="183"/>
      <c r="F56" s="176" t="s">
        <v>5</v>
      </c>
      <c r="G56" s="177">
        <v>1</v>
      </c>
      <c r="H56" s="4"/>
      <c r="I56" s="179">
        <f>ROUND(G56*H56,2)</f>
        <v>0</v>
      </c>
    </row>
    <row r="57" spans="1:9" ht="34.9" x14ac:dyDescent="0.35">
      <c r="A57" s="191"/>
      <c r="B57" s="186" t="s">
        <v>278</v>
      </c>
      <c r="C57" s="187" t="s">
        <v>402</v>
      </c>
      <c r="D57" s="174" t="s">
        <v>4</v>
      </c>
      <c r="E57" s="183">
        <v>1</v>
      </c>
      <c r="F57" s="176"/>
      <c r="G57" s="177"/>
      <c r="H57" s="178"/>
      <c r="I57" s="179"/>
    </row>
    <row r="58" spans="1:9" ht="23.25" x14ac:dyDescent="0.35">
      <c r="A58" s="191"/>
      <c r="B58" s="186" t="s">
        <v>170</v>
      </c>
      <c r="C58" s="187" t="s">
        <v>398</v>
      </c>
      <c r="D58" s="174" t="s">
        <v>4</v>
      </c>
      <c r="E58" s="223">
        <v>1</v>
      </c>
      <c r="F58" s="176"/>
      <c r="G58" s="177"/>
      <c r="H58" s="178"/>
      <c r="I58" s="179"/>
    </row>
    <row r="59" spans="1:9" ht="46.5" x14ac:dyDescent="0.35">
      <c r="A59" s="191"/>
      <c r="B59" s="181" t="s">
        <v>167</v>
      </c>
      <c r="C59" s="182" t="s">
        <v>400</v>
      </c>
      <c r="D59" s="174"/>
      <c r="E59" s="223"/>
      <c r="F59" s="176"/>
      <c r="G59" s="177"/>
      <c r="H59" s="178"/>
      <c r="I59" s="179"/>
    </row>
    <row r="60" spans="1:9" x14ac:dyDescent="0.35">
      <c r="A60" s="191"/>
      <c r="B60" s="172"/>
      <c r="C60" s="173"/>
      <c r="D60" s="174"/>
      <c r="E60" s="223"/>
      <c r="F60" s="176"/>
      <c r="G60" s="177"/>
      <c r="H60" s="178"/>
      <c r="I60" s="179"/>
    </row>
    <row r="61" spans="1:9" ht="34.9" x14ac:dyDescent="0.35">
      <c r="A61" s="180" t="str">
        <f>CONCATENATE($A$14,".",TEXT(COUNTA(A$15:A60)-COUNTIF(A$15:A60,"*.")-COUNTIF(A$15:A60,"*)")+1,0))</f>
        <v>2.4</v>
      </c>
      <c r="B61" s="181" t="s">
        <v>280</v>
      </c>
      <c r="C61" s="182" t="s">
        <v>404</v>
      </c>
      <c r="D61" s="174"/>
      <c r="E61" s="183"/>
      <c r="F61" s="176" t="s">
        <v>5</v>
      </c>
      <c r="G61" s="177">
        <v>1</v>
      </c>
      <c r="H61" s="4"/>
      <c r="I61" s="179">
        <f>ROUND(G61*H61,2)</f>
        <v>0</v>
      </c>
    </row>
    <row r="62" spans="1:9" ht="34.9" x14ac:dyDescent="0.35">
      <c r="A62" s="191"/>
      <c r="B62" s="186" t="s">
        <v>278</v>
      </c>
      <c r="C62" s="187" t="s">
        <v>402</v>
      </c>
      <c r="D62" s="174" t="s">
        <v>4</v>
      </c>
      <c r="E62" s="183">
        <v>2</v>
      </c>
      <c r="F62" s="176"/>
      <c r="G62" s="177"/>
      <c r="H62" s="178"/>
      <c r="I62" s="179"/>
    </row>
    <row r="63" spans="1:9" ht="23.25" x14ac:dyDescent="0.35">
      <c r="A63" s="191"/>
      <c r="B63" s="186" t="s">
        <v>170</v>
      </c>
      <c r="C63" s="187" t="s">
        <v>398</v>
      </c>
      <c r="D63" s="174" t="s">
        <v>4</v>
      </c>
      <c r="E63" s="223">
        <v>2</v>
      </c>
      <c r="F63" s="176"/>
      <c r="G63" s="177"/>
      <c r="H63" s="178"/>
      <c r="I63" s="179"/>
    </row>
    <row r="64" spans="1:9" ht="46.5" x14ac:dyDescent="0.35">
      <c r="A64" s="191"/>
      <c r="B64" s="181" t="s">
        <v>167</v>
      </c>
      <c r="C64" s="182" t="s">
        <v>400</v>
      </c>
      <c r="D64" s="174"/>
      <c r="E64" s="223"/>
      <c r="F64" s="176"/>
      <c r="G64" s="177"/>
      <c r="H64" s="178"/>
      <c r="I64" s="179"/>
    </row>
    <row r="65" spans="1:9" x14ac:dyDescent="0.35">
      <c r="A65" s="191"/>
      <c r="B65" s="172"/>
      <c r="C65" s="173"/>
      <c r="D65" s="174"/>
      <c r="E65" s="223"/>
      <c r="F65" s="176"/>
      <c r="G65" s="177"/>
      <c r="H65" s="178"/>
      <c r="I65" s="179"/>
    </row>
    <row r="66" spans="1:9" ht="34.9" x14ac:dyDescent="0.35">
      <c r="A66" s="180" t="str">
        <f>CONCATENATE($A$14,".",TEXT(COUNTA(A$15:A65)-COUNTIF(A$15:A65,"*.")-COUNTIF(A$15:A65,"*)")+1,0))</f>
        <v>2.5</v>
      </c>
      <c r="B66" s="181" t="s">
        <v>281</v>
      </c>
      <c r="C66" s="182" t="s">
        <v>405</v>
      </c>
      <c r="D66" s="174"/>
      <c r="E66" s="183"/>
      <c r="F66" s="176" t="s">
        <v>5</v>
      </c>
      <c r="G66" s="177">
        <v>1</v>
      </c>
      <c r="H66" s="4"/>
      <c r="I66" s="179">
        <f>ROUND(G66*H66,2)</f>
        <v>0</v>
      </c>
    </row>
    <row r="67" spans="1:9" ht="34.9" x14ac:dyDescent="0.35">
      <c r="A67" s="191"/>
      <c r="B67" s="186" t="s">
        <v>278</v>
      </c>
      <c r="C67" s="187" t="s">
        <v>402</v>
      </c>
      <c r="D67" s="174" t="s">
        <v>4</v>
      </c>
      <c r="E67" s="183">
        <v>2</v>
      </c>
      <c r="F67" s="176"/>
      <c r="G67" s="177"/>
      <c r="H67" s="178"/>
      <c r="I67" s="179"/>
    </row>
    <row r="68" spans="1:9" ht="23.25" x14ac:dyDescent="0.35">
      <c r="A68" s="191"/>
      <c r="B68" s="186" t="s">
        <v>170</v>
      </c>
      <c r="C68" s="187" t="s">
        <v>398</v>
      </c>
      <c r="D68" s="174" t="s">
        <v>4</v>
      </c>
      <c r="E68" s="223">
        <v>2</v>
      </c>
      <c r="F68" s="176"/>
      <c r="G68" s="177"/>
      <c r="H68" s="178"/>
      <c r="I68" s="179"/>
    </row>
    <row r="69" spans="1:9" ht="46.5" x14ac:dyDescent="0.35">
      <c r="A69" s="191"/>
      <c r="B69" s="181" t="s">
        <v>167</v>
      </c>
      <c r="C69" s="182" t="s">
        <v>400</v>
      </c>
      <c r="D69" s="174"/>
      <c r="E69" s="223"/>
      <c r="F69" s="176"/>
      <c r="G69" s="177"/>
      <c r="H69" s="178"/>
      <c r="I69" s="179"/>
    </row>
    <row r="70" spans="1:9" x14ac:dyDescent="0.35">
      <c r="A70" s="191"/>
      <c r="B70" s="172"/>
      <c r="C70" s="173"/>
      <c r="D70" s="174"/>
      <c r="E70" s="223"/>
      <c r="F70" s="176"/>
      <c r="G70" s="177"/>
      <c r="H70" s="178"/>
      <c r="I70" s="179"/>
    </row>
    <row r="71" spans="1:9" ht="34.9" x14ac:dyDescent="0.35">
      <c r="A71" s="180" t="str">
        <f>CONCATENATE($A$14,".",TEXT(COUNTA(A$15:A70)-COUNTIF(A$15:A70,"*.")-COUNTIF(A$15:A70,"*)")+1,0))</f>
        <v>2.6</v>
      </c>
      <c r="B71" s="181" t="s">
        <v>282</v>
      </c>
      <c r="C71" s="182" t="s">
        <v>406</v>
      </c>
      <c r="D71" s="174"/>
      <c r="E71" s="183"/>
      <c r="F71" s="176" t="s">
        <v>5</v>
      </c>
      <c r="G71" s="177">
        <v>1</v>
      </c>
      <c r="H71" s="4"/>
      <c r="I71" s="179">
        <f>ROUND(G71*H71,2)</f>
        <v>0</v>
      </c>
    </row>
    <row r="72" spans="1:9" ht="34.9" x14ac:dyDescent="0.35">
      <c r="A72" s="191"/>
      <c r="B72" s="186" t="s">
        <v>278</v>
      </c>
      <c r="C72" s="187" t="s">
        <v>402</v>
      </c>
      <c r="D72" s="174" t="s">
        <v>4</v>
      </c>
      <c r="E72" s="183">
        <v>1</v>
      </c>
      <c r="F72" s="176"/>
      <c r="G72" s="177"/>
      <c r="H72" s="178"/>
      <c r="I72" s="179"/>
    </row>
    <row r="73" spans="1:9" ht="23.25" x14ac:dyDescent="0.35">
      <c r="A73" s="191"/>
      <c r="B73" s="186" t="s">
        <v>170</v>
      </c>
      <c r="C73" s="187" t="s">
        <v>398</v>
      </c>
      <c r="D73" s="174" t="s">
        <v>4</v>
      </c>
      <c r="E73" s="223">
        <v>1</v>
      </c>
      <c r="F73" s="176"/>
      <c r="G73" s="177"/>
      <c r="H73" s="178"/>
      <c r="I73" s="179"/>
    </row>
    <row r="74" spans="1:9" ht="46.5" x14ac:dyDescent="0.35">
      <c r="A74" s="191"/>
      <c r="B74" s="181" t="s">
        <v>167</v>
      </c>
      <c r="C74" s="182" t="s">
        <v>400</v>
      </c>
      <c r="D74" s="174"/>
      <c r="E74" s="223"/>
      <c r="F74" s="176"/>
      <c r="G74" s="177"/>
      <c r="H74" s="178"/>
      <c r="I74" s="179"/>
    </row>
    <row r="75" spans="1:9" x14ac:dyDescent="0.35">
      <c r="A75" s="191"/>
      <c r="B75" s="172"/>
      <c r="C75" s="173"/>
      <c r="D75" s="174"/>
      <c r="E75" s="223"/>
      <c r="F75" s="176"/>
      <c r="G75" s="177"/>
      <c r="H75" s="178"/>
      <c r="I75" s="179"/>
    </row>
    <row r="76" spans="1:9" ht="34.9" x14ac:dyDescent="0.35">
      <c r="A76" s="180" t="str">
        <f>CONCATENATE($A$14,".",TEXT(COUNTA(A$15:A75)-COUNTIF(A$15:A75,"*.")-COUNTIF(A$15:A75,"*)")+1,0))</f>
        <v>2.7</v>
      </c>
      <c r="B76" s="181" t="s">
        <v>283</v>
      </c>
      <c r="C76" s="182" t="s">
        <v>407</v>
      </c>
      <c r="D76" s="174"/>
      <c r="E76" s="183"/>
      <c r="F76" s="176" t="s">
        <v>5</v>
      </c>
      <c r="G76" s="177">
        <v>1</v>
      </c>
      <c r="H76" s="4"/>
      <c r="I76" s="179">
        <f>ROUND(G76*H76,2)</f>
        <v>0</v>
      </c>
    </row>
    <row r="77" spans="1:9" ht="34.9" x14ac:dyDescent="0.35">
      <c r="A77" s="191"/>
      <c r="B77" s="186" t="s">
        <v>278</v>
      </c>
      <c r="C77" s="187" t="s">
        <v>402</v>
      </c>
      <c r="D77" s="174" t="s">
        <v>4</v>
      </c>
      <c r="E77" s="183">
        <v>1</v>
      </c>
      <c r="F77" s="176"/>
      <c r="G77" s="177"/>
      <c r="H77" s="178"/>
      <c r="I77" s="179"/>
    </row>
    <row r="78" spans="1:9" ht="23.25" x14ac:dyDescent="0.35">
      <c r="A78" s="191"/>
      <c r="B78" s="186" t="s">
        <v>170</v>
      </c>
      <c r="C78" s="187" t="s">
        <v>398</v>
      </c>
      <c r="D78" s="174" t="s">
        <v>4</v>
      </c>
      <c r="E78" s="223">
        <v>1</v>
      </c>
      <c r="F78" s="176"/>
      <c r="G78" s="177"/>
      <c r="H78" s="178"/>
      <c r="I78" s="179"/>
    </row>
    <row r="79" spans="1:9" ht="46.5" x14ac:dyDescent="0.35">
      <c r="A79" s="191"/>
      <c r="B79" s="181" t="s">
        <v>167</v>
      </c>
      <c r="C79" s="182" t="s">
        <v>400</v>
      </c>
      <c r="D79" s="174"/>
      <c r="E79" s="223"/>
      <c r="F79" s="176"/>
      <c r="G79" s="177"/>
      <c r="H79" s="178"/>
      <c r="I79" s="179"/>
    </row>
    <row r="80" spans="1:9" x14ac:dyDescent="0.35">
      <c r="A80" s="191"/>
      <c r="B80" s="172"/>
      <c r="C80" s="173"/>
      <c r="D80" s="174"/>
      <c r="E80" s="223"/>
      <c r="F80" s="176"/>
      <c r="G80" s="177"/>
      <c r="H80" s="178"/>
      <c r="I80" s="179"/>
    </row>
    <row r="81" spans="1:9" s="190" customFormat="1" ht="34.9" x14ac:dyDescent="0.35">
      <c r="A81" s="180" t="str">
        <f>CONCATENATE($A$14,".",TEXT(COUNTA(A$15:A80)-COUNTIF(A$15:A80,"*.")-COUNTIF(A$15:A80,"*)")+1,0))</f>
        <v>2.8</v>
      </c>
      <c r="B81" s="181" t="s">
        <v>284</v>
      </c>
      <c r="C81" s="182" t="s">
        <v>408</v>
      </c>
      <c r="D81" s="174"/>
      <c r="E81" s="183"/>
      <c r="F81" s="176" t="s">
        <v>5</v>
      </c>
      <c r="G81" s="177">
        <v>1</v>
      </c>
      <c r="H81" s="4"/>
      <c r="I81" s="179">
        <f>ROUND(G81*H81,2)</f>
        <v>0</v>
      </c>
    </row>
    <row r="82" spans="1:9" s="190" customFormat="1" ht="34.9" x14ac:dyDescent="0.35">
      <c r="A82" s="191"/>
      <c r="B82" s="186" t="s">
        <v>278</v>
      </c>
      <c r="C82" s="187" t="s">
        <v>402</v>
      </c>
      <c r="D82" s="174" t="s">
        <v>4</v>
      </c>
      <c r="E82" s="183">
        <v>2</v>
      </c>
      <c r="F82" s="176"/>
      <c r="G82" s="177"/>
      <c r="H82" s="178"/>
      <c r="I82" s="179"/>
    </row>
    <row r="83" spans="1:9" s="190" customFormat="1" ht="23.25" x14ac:dyDescent="0.35">
      <c r="A83" s="191"/>
      <c r="B83" s="186" t="s">
        <v>170</v>
      </c>
      <c r="C83" s="187" t="s">
        <v>398</v>
      </c>
      <c r="D83" s="174" t="s">
        <v>4</v>
      </c>
      <c r="E83" s="223">
        <v>2</v>
      </c>
      <c r="F83" s="176"/>
      <c r="G83" s="177"/>
      <c r="H83" s="178"/>
      <c r="I83" s="179"/>
    </row>
    <row r="84" spans="1:9" s="190" customFormat="1" ht="46.5" x14ac:dyDescent="0.35">
      <c r="A84" s="191"/>
      <c r="B84" s="181" t="s">
        <v>167</v>
      </c>
      <c r="C84" s="182" t="s">
        <v>400</v>
      </c>
      <c r="D84" s="174"/>
      <c r="E84" s="223"/>
      <c r="F84" s="176"/>
      <c r="G84" s="177"/>
      <c r="H84" s="178"/>
      <c r="I84" s="179"/>
    </row>
    <row r="85" spans="1:9" s="190" customFormat="1" x14ac:dyDescent="0.35">
      <c r="A85" s="191"/>
      <c r="B85" s="172"/>
      <c r="C85" s="173"/>
      <c r="D85" s="174"/>
      <c r="E85" s="223"/>
      <c r="F85" s="176"/>
      <c r="G85" s="177"/>
      <c r="H85" s="178"/>
      <c r="I85" s="179"/>
    </row>
    <row r="86" spans="1:9" s="190" customFormat="1" ht="34.9" x14ac:dyDescent="0.35">
      <c r="A86" s="180" t="str">
        <f>CONCATENATE($A$14,".",TEXT(COUNTA(A$15:A85)-COUNTIF(A$15:A85,"*.")-COUNTIF(A$15:A85,"*)")+1,0))</f>
        <v>2.9</v>
      </c>
      <c r="B86" s="181" t="s">
        <v>285</v>
      </c>
      <c r="C86" s="182" t="s">
        <v>409</v>
      </c>
      <c r="D86" s="174"/>
      <c r="E86" s="183"/>
      <c r="F86" s="176" t="s">
        <v>5</v>
      </c>
      <c r="G86" s="177">
        <v>1</v>
      </c>
      <c r="H86" s="4"/>
      <c r="I86" s="179">
        <f>ROUND(G86*H86,2)</f>
        <v>0</v>
      </c>
    </row>
    <row r="87" spans="1:9" s="190" customFormat="1" ht="34.9" x14ac:dyDescent="0.35">
      <c r="A87" s="191"/>
      <c r="B87" s="186" t="s">
        <v>278</v>
      </c>
      <c r="C87" s="187" t="s">
        <v>402</v>
      </c>
      <c r="D87" s="174" t="s">
        <v>4</v>
      </c>
      <c r="E87" s="183">
        <v>1</v>
      </c>
      <c r="F87" s="176"/>
      <c r="G87" s="177"/>
      <c r="H87" s="178"/>
      <c r="I87" s="179"/>
    </row>
    <row r="88" spans="1:9" s="190" customFormat="1" ht="23.25" x14ac:dyDescent="0.35">
      <c r="A88" s="191"/>
      <c r="B88" s="186" t="s">
        <v>170</v>
      </c>
      <c r="C88" s="187" t="s">
        <v>398</v>
      </c>
      <c r="D88" s="174" t="s">
        <v>4</v>
      </c>
      <c r="E88" s="223">
        <v>1</v>
      </c>
      <c r="F88" s="176"/>
      <c r="G88" s="177"/>
      <c r="H88" s="178"/>
      <c r="I88" s="179"/>
    </row>
    <row r="89" spans="1:9" s="190" customFormat="1" ht="46.5" x14ac:dyDescent="0.35">
      <c r="A89" s="191"/>
      <c r="B89" s="181" t="s">
        <v>167</v>
      </c>
      <c r="C89" s="182" t="s">
        <v>400</v>
      </c>
      <c r="D89" s="174"/>
      <c r="E89" s="223"/>
      <c r="F89" s="176"/>
      <c r="G89" s="177"/>
      <c r="H89" s="178"/>
      <c r="I89" s="179"/>
    </row>
    <row r="90" spans="1:9" s="190" customFormat="1" x14ac:dyDescent="0.35">
      <c r="A90" s="191"/>
      <c r="B90" s="172"/>
      <c r="C90" s="173"/>
      <c r="D90" s="174"/>
      <c r="E90" s="223"/>
      <c r="F90" s="176"/>
      <c r="G90" s="177"/>
      <c r="H90" s="178"/>
      <c r="I90" s="179"/>
    </row>
    <row r="91" spans="1:9" s="190" customFormat="1" ht="34.9" x14ac:dyDescent="0.35">
      <c r="A91" s="180" t="str">
        <f>CONCATENATE($A$14,".",TEXT(COUNTA(A$15:A90)-COUNTIF(A$15:A90,"*.")-COUNTIF(A$15:A90,"*)")+1,0))</f>
        <v>2.10</v>
      </c>
      <c r="B91" s="181" t="s">
        <v>286</v>
      </c>
      <c r="C91" s="182" t="s">
        <v>410</v>
      </c>
      <c r="D91" s="174"/>
      <c r="E91" s="183"/>
      <c r="F91" s="176" t="s">
        <v>5</v>
      </c>
      <c r="G91" s="177">
        <v>1</v>
      </c>
      <c r="H91" s="4"/>
      <c r="I91" s="179">
        <f>ROUND(G91*H91,2)</f>
        <v>0</v>
      </c>
    </row>
    <row r="92" spans="1:9" s="190" customFormat="1" ht="34.9" x14ac:dyDescent="0.35">
      <c r="A92" s="191"/>
      <c r="B92" s="186" t="s">
        <v>278</v>
      </c>
      <c r="C92" s="187" t="s">
        <v>402</v>
      </c>
      <c r="D92" s="174" t="s">
        <v>4</v>
      </c>
      <c r="E92" s="183">
        <v>1</v>
      </c>
      <c r="F92" s="176"/>
      <c r="G92" s="177"/>
      <c r="H92" s="178"/>
      <c r="I92" s="179"/>
    </row>
    <row r="93" spans="1:9" s="190" customFormat="1" ht="23.25" x14ac:dyDescent="0.35">
      <c r="A93" s="191"/>
      <c r="B93" s="186" t="s">
        <v>170</v>
      </c>
      <c r="C93" s="187" t="s">
        <v>398</v>
      </c>
      <c r="D93" s="174" t="s">
        <v>4</v>
      </c>
      <c r="E93" s="223">
        <v>1</v>
      </c>
      <c r="F93" s="176"/>
      <c r="G93" s="177"/>
      <c r="H93" s="178"/>
      <c r="I93" s="179"/>
    </row>
    <row r="94" spans="1:9" s="190" customFormat="1" ht="46.5" x14ac:dyDescent="0.35">
      <c r="A94" s="191"/>
      <c r="B94" s="181" t="s">
        <v>167</v>
      </c>
      <c r="C94" s="182" t="s">
        <v>400</v>
      </c>
      <c r="D94" s="174"/>
      <c r="E94" s="223"/>
      <c r="F94" s="176"/>
      <c r="G94" s="177"/>
      <c r="H94" s="178"/>
      <c r="I94" s="179"/>
    </row>
    <row r="95" spans="1:9" s="190" customFormat="1" x14ac:dyDescent="0.35">
      <c r="A95" s="191"/>
      <c r="B95" s="172"/>
      <c r="C95" s="173"/>
      <c r="D95" s="174"/>
      <c r="E95" s="223"/>
      <c r="F95" s="176"/>
      <c r="G95" s="177"/>
      <c r="H95" s="178"/>
      <c r="I95" s="179"/>
    </row>
    <row r="96" spans="1:9" s="190" customFormat="1" ht="34.9" x14ac:dyDescent="0.35">
      <c r="A96" s="180" t="str">
        <f>CONCATENATE($A$14,".",TEXT(COUNTA(A$15:A95)-COUNTIF(A$15:A95,"*.")-COUNTIF(A$15:A95,"*)")+1,0))</f>
        <v>2.11</v>
      </c>
      <c r="B96" s="181" t="s">
        <v>287</v>
      </c>
      <c r="C96" s="182" t="s">
        <v>411</v>
      </c>
      <c r="D96" s="174"/>
      <c r="E96" s="183"/>
      <c r="F96" s="176" t="s">
        <v>5</v>
      </c>
      <c r="G96" s="177">
        <v>1</v>
      </c>
      <c r="H96" s="4"/>
      <c r="I96" s="179">
        <f>ROUND(G96*H96,2)</f>
        <v>0</v>
      </c>
    </row>
    <row r="97" spans="1:9" s="190" customFormat="1" ht="34.9" x14ac:dyDescent="0.35">
      <c r="A97" s="191"/>
      <c r="B97" s="186" t="s">
        <v>278</v>
      </c>
      <c r="C97" s="187" t="s">
        <v>402</v>
      </c>
      <c r="D97" s="174" t="s">
        <v>4</v>
      </c>
      <c r="E97" s="183">
        <v>1</v>
      </c>
      <c r="F97" s="176"/>
      <c r="G97" s="177"/>
      <c r="H97" s="178"/>
      <c r="I97" s="179"/>
    </row>
    <row r="98" spans="1:9" s="190" customFormat="1" ht="23.25" x14ac:dyDescent="0.35">
      <c r="A98" s="191"/>
      <c r="B98" s="186" t="s">
        <v>170</v>
      </c>
      <c r="C98" s="187" t="s">
        <v>398</v>
      </c>
      <c r="D98" s="174" t="s">
        <v>4</v>
      </c>
      <c r="E98" s="223">
        <v>1</v>
      </c>
      <c r="F98" s="176"/>
      <c r="G98" s="177"/>
      <c r="H98" s="178"/>
      <c r="I98" s="179"/>
    </row>
    <row r="99" spans="1:9" s="190" customFormat="1" ht="46.5" x14ac:dyDescent="0.35">
      <c r="A99" s="191"/>
      <c r="B99" s="181" t="s">
        <v>167</v>
      </c>
      <c r="C99" s="182" t="s">
        <v>400</v>
      </c>
      <c r="D99" s="174"/>
      <c r="E99" s="223"/>
      <c r="F99" s="176"/>
      <c r="G99" s="177"/>
      <c r="H99" s="178"/>
      <c r="I99" s="179"/>
    </row>
    <row r="100" spans="1:9" s="190" customFormat="1" x14ac:dyDescent="0.35">
      <c r="A100" s="191"/>
      <c r="B100" s="172"/>
      <c r="C100" s="173"/>
      <c r="D100" s="174"/>
      <c r="E100" s="223"/>
      <c r="F100" s="176"/>
      <c r="G100" s="177"/>
      <c r="H100" s="178"/>
      <c r="I100" s="179"/>
    </row>
    <row r="101" spans="1:9" ht="34.9" x14ac:dyDescent="0.35">
      <c r="A101" s="180" t="str">
        <f>CONCATENATE($A$14,".",TEXT(COUNTA(A$15:A100)-COUNTIF(A$15:A100,"*.")-COUNTIF(A$15:A100,"*)")+1,0))</f>
        <v>2.12</v>
      </c>
      <c r="B101" s="181" t="s">
        <v>114</v>
      </c>
      <c r="C101" s="182" t="s">
        <v>412</v>
      </c>
      <c r="D101" s="174"/>
      <c r="E101" s="183"/>
      <c r="F101" s="176" t="s">
        <v>5</v>
      </c>
      <c r="G101" s="177">
        <v>100</v>
      </c>
      <c r="H101" s="4"/>
      <c r="I101" s="179">
        <f>ROUND(G101*H101,2)</f>
        <v>0</v>
      </c>
    </row>
    <row r="102" spans="1:9" x14ac:dyDescent="0.35">
      <c r="A102" s="191"/>
      <c r="B102" s="186" t="s">
        <v>115</v>
      </c>
      <c r="C102" s="187" t="s">
        <v>413</v>
      </c>
      <c r="D102" s="174" t="s">
        <v>4</v>
      </c>
      <c r="E102" s="183">
        <v>1</v>
      </c>
      <c r="F102" s="176"/>
      <c r="G102" s="177"/>
      <c r="H102" s="178"/>
      <c r="I102" s="179"/>
    </row>
    <row r="103" spans="1:9" x14ac:dyDescent="0.35">
      <c r="A103" s="191"/>
      <c r="B103" s="172"/>
      <c r="C103" s="173"/>
      <c r="D103" s="174"/>
      <c r="E103" s="223"/>
      <c r="F103" s="176"/>
      <c r="G103" s="177"/>
      <c r="H103" s="178"/>
      <c r="I103" s="179"/>
    </row>
    <row r="104" spans="1:9" s="190" customFormat="1" ht="34.9" x14ac:dyDescent="0.35">
      <c r="A104" s="180" t="str">
        <f>CONCATENATE($A$14,".",TEXT(COUNTA(A$15:A103)-COUNTIF(A$15:A103,"*.")-COUNTIF(A$15:A103,"*)")+1,0))</f>
        <v>2.13</v>
      </c>
      <c r="B104" s="181" t="s">
        <v>116</v>
      </c>
      <c r="C104" s="182" t="s">
        <v>414</v>
      </c>
      <c r="D104" s="174"/>
      <c r="E104" s="183"/>
      <c r="F104" s="176" t="s">
        <v>5</v>
      </c>
      <c r="G104" s="177">
        <v>64</v>
      </c>
      <c r="H104" s="4"/>
      <c r="I104" s="179">
        <f>ROUND(G104*H104,2)</f>
        <v>0</v>
      </c>
    </row>
    <row r="105" spans="1:9" s="190" customFormat="1" x14ac:dyDescent="0.35">
      <c r="A105" s="191"/>
      <c r="B105" s="186" t="s">
        <v>115</v>
      </c>
      <c r="C105" s="187" t="s">
        <v>413</v>
      </c>
      <c r="D105" s="174" t="s">
        <v>4</v>
      </c>
      <c r="E105" s="183">
        <v>1</v>
      </c>
      <c r="F105" s="176"/>
      <c r="G105" s="177"/>
      <c r="H105" s="178"/>
      <c r="I105" s="179"/>
    </row>
    <row r="106" spans="1:9" s="190" customFormat="1" x14ac:dyDescent="0.35">
      <c r="A106" s="191"/>
      <c r="B106" s="186" t="s">
        <v>117</v>
      </c>
      <c r="C106" s="187" t="s">
        <v>117</v>
      </c>
      <c r="D106" s="174" t="s">
        <v>4</v>
      </c>
      <c r="E106" s="183">
        <v>1</v>
      </c>
      <c r="F106" s="176"/>
      <c r="G106" s="177"/>
      <c r="H106" s="178"/>
      <c r="I106" s="179"/>
    </row>
    <row r="107" spans="1:9" s="190" customFormat="1" x14ac:dyDescent="0.35">
      <c r="A107" s="191"/>
      <c r="B107" s="186" t="s">
        <v>118</v>
      </c>
      <c r="C107" s="187" t="s">
        <v>415</v>
      </c>
      <c r="D107" s="174" t="s">
        <v>4</v>
      </c>
      <c r="E107" s="183">
        <v>1</v>
      </c>
      <c r="F107" s="176"/>
      <c r="G107" s="177"/>
      <c r="H107" s="178"/>
      <c r="I107" s="179"/>
    </row>
    <row r="108" spans="1:9" s="190" customFormat="1" x14ac:dyDescent="0.35">
      <c r="A108" s="191"/>
      <c r="B108" s="172"/>
      <c r="C108" s="173"/>
      <c r="D108" s="174"/>
      <c r="E108" s="223"/>
      <c r="F108" s="176"/>
      <c r="G108" s="177"/>
      <c r="H108" s="178"/>
      <c r="I108" s="179"/>
    </row>
    <row r="109" spans="1:9" s="190" customFormat="1" ht="34.9" x14ac:dyDescent="0.35">
      <c r="A109" s="180" t="str">
        <f>CONCATENATE($A$14,".",TEXT(COUNTA(A$15:A108)-COUNTIF(A$15:A108,"*.")-COUNTIF(A$15:A108,"*)")+1,0))</f>
        <v>2.14</v>
      </c>
      <c r="B109" s="181" t="s">
        <v>121</v>
      </c>
      <c r="C109" s="182" t="s">
        <v>416</v>
      </c>
      <c r="D109" s="174"/>
      <c r="E109" s="183"/>
      <c r="F109" s="176" t="s">
        <v>5</v>
      </c>
      <c r="G109" s="177">
        <v>2</v>
      </c>
      <c r="H109" s="4"/>
      <c r="I109" s="179">
        <f>ROUND(G109*H109,2)</f>
        <v>0</v>
      </c>
    </row>
    <row r="110" spans="1:9" s="190" customFormat="1" x14ac:dyDescent="0.35">
      <c r="A110" s="191"/>
      <c r="B110" s="186" t="s">
        <v>120</v>
      </c>
      <c r="C110" s="187" t="s">
        <v>417</v>
      </c>
      <c r="D110" s="174" t="s">
        <v>4</v>
      </c>
      <c r="E110" s="183">
        <v>1</v>
      </c>
      <c r="F110" s="176"/>
      <c r="G110" s="177"/>
      <c r="H110" s="178"/>
      <c r="I110" s="179"/>
    </row>
    <row r="111" spans="1:9" s="190" customFormat="1" x14ac:dyDescent="0.35">
      <c r="A111" s="191"/>
      <c r="B111" s="172"/>
      <c r="C111" s="173"/>
      <c r="D111" s="174"/>
      <c r="E111" s="223"/>
      <c r="F111" s="176"/>
      <c r="G111" s="177"/>
      <c r="H111" s="178"/>
      <c r="I111" s="179"/>
    </row>
    <row r="112" spans="1:9" s="190" customFormat="1" ht="34.9" x14ac:dyDescent="0.35">
      <c r="A112" s="180" t="str">
        <f>CONCATENATE($A$14,".",TEXT(COUNTA(A$15:A111)-COUNTIF(A$15:A111,"*.")-COUNTIF(A$15:A111,"*)")+1,0))</f>
        <v>2.15</v>
      </c>
      <c r="B112" s="181" t="s">
        <v>119</v>
      </c>
      <c r="C112" s="182" t="s">
        <v>418</v>
      </c>
      <c r="D112" s="174"/>
      <c r="E112" s="183"/>
      <c r="F112" s="176" t="s">
        <v>5</v>
      </c>
      <c r="G112" s="177">
        <v>18</v>
      </c>
      <c r="H112" s="4"/>
      <c r="I112" s="179">
        <f>ROUND(G112*H112,2)</f>
        <v>0</v>
      </c>
    </row>
    <row r="113" spans="1:9" s="190" customFormat="1" x14ac:dyDescent="0.35">
      <c r="A113" s="191"/>
      <c r="B113" s="186" t="s">
        <v>120</v>
      </c>
      <c r="C113" s="187" t="s">
        <v>417</v>
      </c>
      <c r="D113" s="174" t="s">
        <v>4</v>
      </c>
      <c r="E113" s="183">
        <v>1</v>
      </c>
      <c r="F113" s="176"/>
      <c r="G113" s="177"/>
      <c r="H113" s="178"/>
      <c r="I113" s="179"/>
    </row>
    <row r="114" spans="1:9" s="190" customFormat="1" x14ac:dyDescent="0.35">
      <c r="A114" s="191"/>
      <c r="B114" s="172"/>
      <c r="C114" s="173"/>
      <c r="D114" s="174"/>
      <c r="E114" s="223"/>
      <c r="F114" s="176"/>
      <c r="G114" s="177"/>
      <c r="H114" s="178"/>
      <c r="I114" s="179"/>
    </row>
    <row r="115" spans="1:9" s="190" customFormat="1" ht="46.5" x14ac:dyDescent="0.35">
      <c r="A115" s="180" t="str">
        <f>CONCATENATE($A$14,".",TEXT(COUNTA(A$15:A114)-COUNTIF(A$15:A114,"*.")-COUNTIF(A$15:A114,"*)")+1,0))</f>
        <v>2.16</v>
      </c>
      <c r="B115" s="181" t="s">
        <v>122</v>
      </c>
      <c r="C115" s="182" t="s">
        <v>419</v>
      </c>
      <c r="D115" s="174"/>
      <c r="E115" s="183"/>
      <c r="F115" s="176" t="s">
        <v>5</v>
      </c>
      <c r="G115" s="177">
        <v>42</v>
      </c>
      <c r="H115" s="4"/>
      <c r="I115" s="179">
        <f>ROUND(G115*H115,2)</f>
        <v>0</v>
      </c>
    </row>
    <row r="116" spans="1:9" s="190" customFormat="1" x14ac:dyDescent="0.35">
      <c r="A116" s="191"/>
      <c r="B116" s="186" t="s">
        <v>123</v>
      </c>
      <c r="C116" s="187" t="s">
        <v>420</v>
      </c>
      <c r="D116" s="174" t="s">
        <v>4</v>
      </c>
      <c r="E116" s="183">
        <v>1</v>
      </c>
      <c r="F116" s="176"/>
      <c r="G116" s="177"/>
      <c r="H116" s="178"/>
      <c r="I116" s="179"/>
    </row>
    <row r="117" spans="1:9" s="190" customFormat="1" x14ac:dyDescent="0.35">
      <c r="A117" s="191"/>
      <c r="B117" s="186" t="s">
        <v>124</v>
      </c>
      <c r="C117" s="187" t="s">
        <v>421</v>
      </c>
      <c r="D117" s="174" t="s">
        <v>4</v>
      </c>
      <c r="E117" s="183">
        <v>1</v>
      </c>
      <c r="F117" s="176"/>
      <c r="G117" s="177"/>
      <c r="H117" s="178"/>
      <c r="I117" s="179"/>
    </row>
    <row r="118" spans="1:9" s="190" customFormat="1" x14ac:dyDescent="0.35">
      <c r="A118" s="191"/>
      <c r="B118" s="172"/>
      <c r="C118" s="173"/>
      <c r="D118" s="174"/>
      <c r="E118" s="223"/>
      <c r="F118" s="176"/>
      <c r="G118" s="177"/>
      <c r="H118" s="178"/>
      <c r="I118" s="179"/>
    </row>
    <row r="119" spans="1:9" ht="58.15" x14ac:dyDescent="0.35">
      <c r="A119" s="180" t="str">
        <f>CONCATENATE($A$14,".",TEXT(COUNTA(A$15:A118)-COUNTIF(A$15:A118,"*.")-COUNTIF(A$15:A118,"*)")+1,0))</f>
        <v>2.17</v>
      </c>
      <c r="B119" s="181" t="s">
        <v>125</v>
      </c>
      <c r="C119" s="182" t="s">
        <v>422</v>
      </c>
      <c r="D119" s="174"/>
      <c r="E119" s="183"/>
      <c r="F119" s="176" t="s">
        <v>5</v>
      </c>
      <c r="G119" s="177">
        <v>6</v>
      </c>
      <c r="H119" s="4"/>
      <c r="I119" s="179">
        <f>ROUND(G119*H119,2)</f>
        <v>0</v>
      </c>
    </row>
    <row r="120" spans="1:9" x14ac:dyDescent="0.35">
      <c r="A120" s="191"/>
      <c r="B120" s="186" t="s">
        <v>115</v>
      </c>
      <c r="C120" s="187" t="s">
        <v>413</v>
      </c>
      <c r="D120" s="174" t="s">
        <v>4</v>
      </c>
      <c r="E120" s="183">
        <v>1</v>
      </c>
      <c r="F120" s="176"/>
      <c r="G120" s="177"/>
      <c r="H120" s="178"/>
      <c r="I120" s="179"/>
    </row>
    <row r="121" spans="1:9" x14ac:dyDescent="0.35">
      <c r="A121" s="191"/>
      <c r="B121" s="172"/>
      <c r="C121" s="173"/>
      <c r="D121" s="174"/>
      <c r="E121" s="223"/>
      <c r="F121" s="176"/>
      <c r="G121" s="177"/>
      <c r="H121" s="178"/>
      <c r="I121" s="179"/>
    </row>
    <row r="122" spans="1:9" s="224" customFormat="1" ht="69.75" x14ac:dyDescent="0.35">
      <c r="A122" s="180" t="str">
        <f>CONCATENATE($A$14,".",TEXT(COUNTA(A$15:A121)-COUNTIF(A$15:A121,"*.")-COUNTIF(A$15:A121,"*)")+1,0))</f>
        <v>2.18</v>
      </c>
      <c r="B122" s="181" t="s">
        <v>126</v>
      </c>
      <c r="C122" s="182" t="s">
        <v>423</v>
      </c>
      <c r="D122" s="174"/>
      <c r="E122" s="183"/>
      <c r="F122" s="176" t="s">
        <v>5</v>
      </c>
      <c r="G122" s="177">
        <v>4</v>
      </c>
      <c r="H122" s="4"/>
      <c r="I122" s="179">
        <f>ROUND(G122*H122,2)</f>
        <v>0</v>
      </c>
    </row>
    <row r="123" spans="1:9" s="224" customFormat="1" x14ac:dyDescent="0.35">
      <c r="A123" s="191"/>
      <c r="B123" s="186" t="s">
        <v>115</v>
      </c>
      <c r="C123" s="187" t="s">
        <v>413</v>
      </c>
      <c r="D123" s="174" t="s">
        <v>4</v>
      </c>
      <c r="E123" s="183">
        <v>1</v>
      </c>
      <c r="F123" s="176"/>
      <c r="G123" s="177"/>
      <c r="H123" s="178"/>
      <c r="I123" s="179"/>
    </row>
    <row r="124" spans="1:9" s="224" customFormat="1" x14ac:dyDescent="0.35">
      <c r="A124" s="191"/>
      <c r="B124" s="186" t="s">
        <v>117</v>
      </c>
      <c r="C124" s="187" t="s">
        <v>117</v>
      </c>
      <c r="D124" s="174" t="s">
        <v>4</v>
      </c>
      <c r="E124" s="183">
        <v>1</v>
      </c>
      <c r="F124" s="176"/>
      <c r="G124" s="177"/>
      <c r="H124" s="178"/>
      <c r="I124" s="179"/>
    </row>
    <row r="125" spans="1:9" s="224" customFormat="1" x14ac:dyDescent="0.35">
      <c r="A125" s="191"/>
      <c r="B125" s="186" t="s">
        <v>118</v>
      </c>
      <c r="C125" s="187" t="s">
        <v>415</v>
      </c>
      <c r="D125" s="174" t="s">
        <v>4</v>
      </c>
      <c r="E125" s="183">
        <v>1</v>
      </c>
      <c r="F125" s="176"/>
      <c r="G125" s="177"/>
      <c r="H125" s="178"/>
      <c r="I125" s="179"/>
    </row>
    <row r="126" spans="1:9" s="224" customFormat="1" x14ac:dyDescent="0.35">
      <c r="A126" s="191"/>
      <c r="B126" s="172"/>
      <c r="C126" s="173"/>
      <c r="D126" s="174"/>
      <c r="E126" s="223"/>
      <c r="F126" s="176"/>
      <c r="G126" s="177"/>
      <c r="H126" s="178"/>
      <c r="I126" s="179"/>
    </row>
    <row r="127" spans="1:9" s="190" customFormat="1" ht="69.75" x14ac:dyDescent="0.35">
      <c r="A127" s="180" t="str">
        <f>CONCATENATE($A$14,".",TEXT(COUNTA(A$15:A126)-COUNTIF(A$15:A126,"*.")-COUNTIF(A$15:A126,"*)")+1,0))</f>
        <v>2.19</v>
      </c>
      <c r="B127" s="181" t="s">
        <v>127</v>
      </c>
      <c r="C127" s="182" t="s">
        <v>424</v>
      </c>
      <c r="D127" s="174"/>
      <c r="E127" s="183"/>
      <c r="F127" s="176" t="s">
        <v>5</v>
      </c>
      <c r="G127" s="177">
        <v>16</v>
      </c>
      <c r="H127" s="4"/>
      <c r="I127" s="179">
        <f>ROUND(G127*H127,2)</f>
        <v>0</v>
      </c>
    </row>
    <row r="128" spans="1:9" s="190" customFormat="1" x14ac:dyDescent="0.35">
      <c r="A128" s="191"/>
      <c r="B128" s="186" t="s">
        <v>123</v>
      </c>
      <c r="C128" s="187" t="s">
        <v>420</v>
      </c>
      <c r="D128" s="174" t="s">
        <v>4</v>
      </c>
      <c r="E128" s="183">
        <v>1</v>
      </c>
      <c r="F128" s="176"/>
      <c r="G128" s="177"/>
      <c r="H128" s="178"/>
      <c r="I128" s="179"/>
    </row>
    <row r="129" spans="1:9" s="190" customFormat="1" x14ac:dyDescent="0.35">
      <c r="A129" s="191"/>
      <c r="B129" s="186" t="s">
        <v>124</v>
      </c>
      <c r="C129" s="187" t="s">
        <v>421</v>
      </c>
      <c r="D129" s="174" t="s">
        <v>4</v>
      </c>
      <c r="E129" s="183">
        <v>1</v>
      </c>
      <c r="F129" s="176"/>
      <c r="G129" s="177"/>
      <c r="H129" s="178"/>
      <c r="I129" s="179"/>
    </row>
    <row r="130" spans="1:9" s="190" customFormat="1" x14ac:dyDescent="0.35">
      <c r="A130" s="191"/>
      <c r="B130" s="172"/>
      <c r="C130" s="173"/>
      <c r="D130" s="174"/>
      <c r="E130" s="223"/>
      <c r="F130" s="176"/>
      <c r="G130" s="177"/>
      <c r="H130" s="178"/>
      <c r="I130" s="179"/>
    </row>
    <row r="131" spans="1:9" ht="34.9" x14ac:dyDescent="0.35">
      <c r="A131" s="180" t="str">
        <f>CONCATENATE($A$14,".",TEXT(COUNTA(A$15:A130)-COUNTIF(A$15:A130,"*.")-COUNTIF(A$15:A130,"*)")+1,0))</f>
        <v>2.20</v>
      </c>
      <c r="B131" s="181" t="s">
        <v>97</v>
      </c>
      <c r="C131" s="182" t="s">
        <v>425</v>
      </c>
      <c r="D131" s="174"/>
      <c r="E131" s="183"/>
      <c r="F131" s="176"/>
      <c r="G131" s="177"/>
      <c r="H131" s="178"/>
      <c r="I131" s="179"/>
    </row>
    <row r="132" spans="1:9" ht="23.25" x14ac:dyDescent="0.35">
      <c r="A132" s="185"/>
      <c r="B132" s="186" t="s">
        <v>100</v>
      </c>
      <c r="C132" s="187" t="s">
        <v>352</v>
      </c>
      <c r="D132" s="174"/>
      <c r="E132" s="183"/>
      <c r="F132" s="176" t="s">
        <v>80</v>
      </c>
      <c r="G132" s="177">
        <v>16200</v>
      </c>
      <c r="H132" s="4"/>
      <c r="I132" s="179">
        <f>ROUND(G132*H132,2)</f>
        <v>0</v>
      </c>
    </row>
    <row r="133" spans="1:9" x14ac:dyDescent="0.35">
      <c r="A133" s="188"/>
      <c r="B133" s="172"/>
      <c r="C133" s="173"/>
      <c r="D133" s="174"/>
      <c r="E133" s="183"/>
      <c r="F133" s="176"/>
      <c r="G133" s="177"/>
      <c r="H133" s="178"/>
      <c r="I133" s="179"/>
    </row>
    <row r="134" spans="1:9" s="189" customFormat="1" ht="34.9" x14ac:dyDescent="0.35">
      <c r="A134" s="180" t="str">
        <f>CONCATENATE($A$14,".",TEXT(COUNTA(A$15:A133)-COUNTIF(A$15:A133,"*.")-COUNTIF(A$15:A133,"*)")+1,0))</f>
        <v>2.21</v>
      </c>
      <c r="B134" s="181" t="s">
        <v>128</v>
      </c>
      <c r="C134" s="182" t="s">
        <v>426</v>
      </c>
      <c r="D134" s="174"/>
      <c r="E134" s="183"/>
      <c r="F134" s="176" t="s">
        <v>4</v>
      </c>
      <c r="G134" s="177">
        <v>60</v>
      </c>
      <c r="H134" s="4"/>
      <c r="I134" s="179">
        <f>ROUND(G134*H134,2)</f>
        <v>0</v>
      </c>
    </row>
    <row r="135" spans="1:9" s="189" customFormat="1" x14ac:dyDescent="0.35">
      <c r="A135" s="191"/>
      <c r="B135" s="172"/>
      <c r="C135" s="173"/>
      <c r="D135" s="174"/>
      <c r="E135" s="223"/>
      <c r="F135" s="176"/>
      <c r="G135" s="177"/>
      <c r="H135" s="178"/>
      <c r="I135" s="179"/>
    </row>
    <row r="136" spans="1:9" s="189" customFormat="1" ht="34.9" x14ac:dyDescent="0.35">
      <c r="A136" s="180" t="str">
        <f>CONCATENATE($A$14,".",TEXT(COUNTA(A$15:A135)-COUNTIF(A$15:A135,"*.")-COUNTIF(A$15:A135,"*)")+1,0))</f>
        <v>2.22</v>
      </c>
      <c r="B136" s="181" t="s">
        <v>129</v>
      </c>
      <c r="C136" s="182" t="s">
        <v>427</v>
      </c>
      <c r="D136" s="174"/>
      <c r="E136" s="183"/>
      <c r="F136" s="176" t="s">
        <v>4</v>
      </c>
      <c r="G136" s="177">
        <v>60</v>
      </c>
      <c r="H136" s="4"/>
      <c r="I136" s="179">
        <f>ROUND(G136*H136,2)</f>
        <v>0</v>
      </c>
    </row>
    <row r="137" spans="1:9" s="189" customFormat="1" x14ac:dyDescent="0.35">
      <c r="A137" s="191"/>
      <c r="B137" s="172"/>
      <c r="C137" s="173"/>
      <c r="D137" s="174"/>
      <c r="E137" s="223"/>
      <c r="F137" s="176"/>
      <c r="G137" s="177"/>
      <c r="H137" s="178"/>
      <c r="I137" s="179"/>
    </row>
    <row r="138" spans="1:9" s="189" customFormat="1" ht="34.9" x14ac:dyDescent="0.35">
      <c r="A138" s="180" t="str">
        <f>CONCATENATE($A$14,".",TEXT(COUNTA(A$15:A137)-COUNTIF(A$15:A137,"*.")-COUNTIF(A$15:A137,"*)")+1,0))</f>
        <v>2.23</v>
      </c>
      <c r="B138" s="181" t="s">
        <v>130</v>
      </c>
      <c r="C138" s="182" t="s">
        <v>428</v>
      </c>
      <c r="D138" s="174"/>
      <c r="E138" s="183"/>
      <c r="F138" s="176" t="s">
        <v>4</v>
      </c>
      <c r="G138" s="177">
        <v>252</v>
      </c>
      <c r="H138" s="4"/>
      <c r="I138" s="179">
        <f>ROUND(G138*H138,2)</f>
        <v>0</v>
      </c>
    </row>
    <row r="139" spans="1:9" s="189" customFormat="1" x14ac:dyDescent="0.35">
      <c r="A139" s="191"/>
      <c r="B139" s="172"/>
      <c r="C139" s="173"/>
      <c r="D139" s="174"/>
      <c r="E139" s="223"/>
      <c r="F139" s="176"/>
      <c r="G139" s="177"/>
      <c r="H139" s="178"/>
      <c r="I139" s="179"/>
    </row>
    <row r="140" spans="1:9" s="189" customFormat="1" ht="46.5" x14ac:dyDescent="0.35">
      <c r="A140" s="180" t="str">
        <f>CONCATENATE($A$14,".",TEXT(COUNTA(A$15:A139)-COUNTIF(A$15:A139,"*.")-COUNTIF(A$15:A139,"*)")+1,0))</f>
        <v>2.24</v>
      </c>
      <c r="B140" s="181" t="s">
        <v>131</v>
      </c>
      <c r="C140" s="182" t="s">
        <v>429</v>
      </c>
      <c r="D140" s="174"/>
      <c r="E140" s="183"/>
      <c r="F140" s="176" t="s">
        <v>4</v>
      </c>
      <c r="G140" s="177">
        <f>G138</f>
        <v>252</v>
      </c>
      <c r="H140" s="4"/>
      <c r="I140" s="179">
        <f>ROUND(G140*H140,2)</f>
        <v>0</v>
      </c>
    </row>
    <row r="141" spans="1:9" s="189" customFormat="1" x14ac:dyDescent="0.35">
      <c r="A141" s="191"/>
      <c r="B141" s="172"/>
      <c r="C141" s="173"/>
      <c r="D141" s="174"/>
      <c r="E141" s="223"/>
      <c r="F141" s="176"/>
      <c r="G141" s="177"/>
      <c r="H141" s="178"/>
      <c r="I141" s="179"/>
    </row>
    <row r="142" spans="1:9" s="189" customFormat="1" ht="69.75" x14ac:dyDescent="0.35">
      <c r="A142" s="180" t="str">
        <f>CONCATENATE($A$14,".",TEXT(COUNTA(A$15:A141)-COUNTIF(A$15:A141,"*.")-COUNTIF(A$15:A141,"*)")+1,0))</f>
        <v>2.25</v>
      </c>
      <c r="B142" s="181" t="s">
        <v>288</v>
      </c>
      <c r="C142" s="182" t="s">
        <v>430</v>
      </c>
      <c r="D142" s="174"/>
      <c r="E142" s="183"/>
      <c r="F142" s="176" t="s">
        <v>5</v>
      </c>
      <c r="G142" s="177">
        <v>1</v>
      </c>
      <c r="H142" s="4"/>
      <c r="I142" s="179">
        <f>ROUND(G142*H142,2)</f>
        <v>0</v>
      </c>
    </row>
    <row r="143" spans="1:9" s="189" customFormat="1" x14ac:dyDescent="0.35">
      <c r="A143" s="191"/>
      <c r="B143" s="172"/>
      <c r="C143" s="173"/>
      <c r="D143" s="174"/>
      <c r="E143" s="223"/>
      <c r="F143" s="176"/>
      <c r="G143" s="177"/>
      <c r="H143" s="178"/>
      <c r="I143" s="179"/>
    </row>
    <row r="144" spans="1:9" s="189" customFormat="1" ht="23.25" x14ac:dyDescent="0.35">
      <c r="A144" s="180" t="str">
        <f>CONCATENATE($A$14,".",TEXT(COUNTA(A$15:A143)-COUNTIF(A$15:A143,"*.")-COUNTIF(A$15:A143,"*)")+1,0))</f>
        <v>2.26</v>
      </c>
      <c r="B144" s="181" t="s">
        <v>132</v>
      </c>
      <c r="C144" s="182" t="s">
        <v>431</v>
      </c>
      <c r="D144" s="174"/>
      <c r="E144" s="183"/>
      <c r="F144" s="176" t="s">
        <v>4</v>
      </c>
      <c r="G144" s="177">
        <v>2</v>
      </c>
      <c r="H144" s="4"/>
      <c r="I144" s="179">
        <f>ROUND(G144*H144,2)</f>
        <v>0</v>
      </c>
    </row>
    <row r="145" spans="1:9" s="189" customFormat="1" x14ac:dyDescent="0.35">
      <c r="A145" s="191"/>
      <c r="B145" s="172"/>
      <c r="C145" s="173"/>
      <c r="D145" s="174"/>
      <c r="E145" s="223"/>
      <c r="F145" s="176"/>
      <c r="G145" s="177"/>
      <c r="H145" s="178"/>
      <c r="I145" s="179"/>
    </row>
    <row r="146" spans="1:9" s="189" customFormat="1" ht="58.15" x14ac:dyDescent="0.35">
      <c r="A146" s="180" t="str">
        <f>CONCATENATE($A$14,".",TEXT(COUNTA(A$15:A145)-COUNTIF(A$15:A145,"*.")-COUNTIF(A$15:A145,"*)")+1,0))</f>
        <v>2.27</v>
      </c>
      <c r="B146" s="181" t="s">
        <v>289</v>
      </c>
      <c r="C146" s="182" t="s">
        <v>432</v>
      </c>
      <c r="D146" s="174"/>
      <c r="E146" s="183"/>
      <c r="F146" s="176" t="s">
        <v>5</v>
      </c>
      <c r="G146" s="177">
        <v>1</v>
      </c>
      <c r="H146" s="4"/>
      <c r="I146" s="179">
        <f>ROUND(G146*H146,2)</f>
        <v>0</v>
      </c>
    </row>
    <row r="147" spans="1:9" s="189" customFormat="1" x14ac:dyDescent="0.35">
      <c r="A147" s="191"/>
      <c r="B147" s="172"/>
      <c r="C147" s="173"/>
      <c r="D147" s="174"/>
      <c r="E147" s="223"/>
      <c r="F147" s="176"/>
      <c r="G147" s="177"/>
      <c r="H147" s="178"/>
      <c r="I147" s="179"/>
    </row>
    <row r="148" spans="1:9" ht="46.5" x14ac:dyDescent="0.35">
      <c r="A148" s="180" t="str">
        <f>CONCATENATE($A$14,".",TEXT(COUNTA(A$15:A147)-COUNTIF(A$15:A147,"*.")-COUNTIF(A$15:A147,"*)")+1,0))</f>
        <v>2.28</v>
      </c>
      <c r="B148" s="181" t="s">
        <v>210</v>
      </c>
      <c r="C148" s="182" t="s">
        <v>433</v>
      </c>
      <c r="D148" s="174"/>
      <c r="E148" s="183"/>
      <c r="F148" s="176"/>
      <c r="G148" s="177"/>
      <c r="H148" s="178"/>
      <c r="I148" s="179"/>
    </row>
    <row r="149" spans="1:9" x14ac:dyDescent="0.35">
      <c r="A149" s="185"/>
      <c r="B149" s="186" t="s">
        <v>197</v>
      </c>
      <c r="C149" s="187" t="s">
        <v>197</v>
      </c>
      <c r="D149" s="174"/>
      <c r="E149" s="183"/>
      <c r="F149" s="176" t="s">
        <v>5</v>
      </c>
      <c r="G149" s="177">
        <v>1</v>
      </c>
      <c r="H149" s="4"/>
      <c r="I149" s="179">
        <f>ROUND(G149*H149,2)</f>
        <v>0</v>
      </c>
    </row>
    <row r="150" spans="1:9" x14ac:dyDescent="0.35">
      <c r="A150" s="185"/>
      <c r="B150" s="181"/>
      <c r="C150" s="182"/>
      <c r="D150" s="174"/>
      <c r="E150" s="183"/>
      <c r="F150" s="176"/>
      <c r="G150" s="177"/>
      <c r="H150" s="178"/>
      <c r="I150" s="179"/>
    </row>
    <row r="151" spans="1:9" ht="69.75" x14ac:dyDescent="0.35">
      <c r="A151" s="180" t="str">
        <f>CONCATENATE($A$14,".",TEXT(COUNTA(A$15:A150)-COUNTIF(A$15:A150,"*.")-COUNTIF(A$15:A150,"*)")+1,0))</f>
        <v>2.29</v>
      </c>
      <c r="B151" s="181" t="s">
        <v>133</v>
      </c>
      <c r="C151" s="182" t="s">
        <v>434</v>
      </c>
      <c r="D151" s="174"/>
      <c r="E151" s="183"/>
      <c r="F151" s="176" t="s">
        <v>5</v>
      </c>
      <c r="G151" s="177">
        <v>1</v>
      </c>
      <c r="H151" s="4"/>
      <c r="I151" s="179">
        <f>ROUND(G151*H151,2)</f>
        <v>0</v>
      </c>
    </row>
    <row r="152" spans="1:9" x14ac:dyDescent="0.35">
      <c r="A152" s="191"/>
      <c r="B152" s="181"/>
      <c r="C152" s="182"/>
      <c r="D152" s="174"/>
      <c r="E152" s="183"/>
      <c r="F152" s="176"/>
      <c r="G152" s="177"/>
      <c r="H152" s="178"/>
      <c r="I152" s="179"/>
    </row>
    <row r="153" spans="1:9" ht="81.400000000000006" x14ac:dyDescent="0.35">
      <c r="A153" s="180" t="str">
        <f>CONCATENATE($A$14,".",TEXT(COUNTA(A$15:A152)-COUNTIF(A$15:A152,"*.")-COUNTIF(A$15:A152,"*)")+1,0))</f>
        <v>2.30</v>
      </c>
      <c r="B153" s="181" t="s">
        <v>211</v>
      </c>
      <c r="C153" s="182" t="s">
        <v>435</v>
      </c>
      <c r="D153" s="174"/>
      <c r="E153" s="183"/>
      <c r="F153" s="176" t="s">
        <v>5</v>
      </c>
      <c r="G153" s="177">
        <v>1</v>
      </c>
      <c r="H153" s="4"/>
      <c r="I153" s="179">
        <f>ROUND(G153*H153,2)</f>
        <v>0</v>
      </c>
    </row>
    <row r="154" spans="1:9" x14ac:dyDescent="0.35">
      <c r="A154" s="191"/>
      <c r="B154" s="181"/>
      <c r="C154" s="182"/>
      <c r="D154" s="174"/>
      <c r="E154" s="183"/>
      <c r="F154" s="176"/>
      <c r="G154" s="177"/>
      <c r="H154" s="178"/>
      <c r="I154" s="179"/>
    </row>
    <row r="155" spans="1:9" s="189" customFormat="1" ht="34.9" x14ac:dyDescent="0.35">
      <c r="A155" s="180" t="str">
        <f>CONCATENATE($A$14,".",TEXT(COUNTA(A$15:A154)-COUNTIF(A$15:A154,"*.")-COUNTIF(A$15:A154,"*)")+1,0))</f>
        <v>2.31</v>
      </c>
      <c r="B155" s="181" t="s">
        <v>134</v>
      </c>
      <c r="C155" s="182" t="s">
        <v>436</v>
      </c>
      <c r="D155" s="174"/>
      <c r="E155" s="183"/>
      <c r="F155" s="176" t="s">
        <v>5</v>
      </c>
      <c r="G155" s="177">
        <v>1</v>
      </c>
      <c r="H155" s="4"/>
      <c r="I155" s="179">
        <f>ROUND(G155*H155,2)</f>
        <v>0</v>
      </c>
    </row>
    <row r="156" spans="1:9" s="189" customFormat="1" x14ac:dyDescent="0.35">
      <c r="A156" s="191"/>
      <c r="B156" s="172"/>
      <c r="C156" s="173"/>
      <c r="D156" s="174"/>
      <c r="E156" s="223"/>
      <c r="F156" s="176"/>
      <c r="G156" s="177"/>
      <c r="H156" s="178"/>
      <c r="I156" s="179"/>
    </row>
    <row r="157" spans="1:9" s="189" customFormat="1" x14ac:dyDescent="0.35">
      <c r="A157" s="180" t="str">
        <f>CONCATENATE($A$14,".",TEXT(COUNTA(A$15:A156)-COUNTIF(A$15:A156,"*.")-COUNTIF(A$15:A156,"*)")+1,0))</f>
        <v>2.32</v>
      </c>
      <c r="B157" s="181" t="s">
        <v>135</v>
      </c>
      <c r="C157" s="182" t="s">
        <v>437</v>
      </c>
      <c r="D157" s="174"/>
      <c r="E157" s="183"/>
      <c r="F157" s="176" t="s">
        <v>5</v>
      </c>
      <c r="G157" s="177">
        <v>1</v>
      </c>
      <c r="H157" s="4"/>
      <c r="I157" s="179">
        <f>ROUND(G157*H157,2)</f>
        <v>0</v>
      </c>
    </row>
    <row r="158" spans="1:9" s="189" customFormat="1" x14ac:dyDescent="0.35">
      <c r="A158" s="191"/>
      <c r="B158" s="172"/>
      <c r="C158" s="173"/>
      <c r="D158" s="174"/>
      <c r="E158" s="223"/>
      <c r="F158" s="176"/>
      <c r="G158" s="177"/>
      <c r="H158" s="178"/>
      <c r="I158" s="179"/>
    </row>
    <row r="159" spans="1:9" x14ac:dyDescent="0.35">
      <c r="A159" s="180" t="str">
        <f>CONCATENATE($A$14,".",TEXT(COUNTA(A$15:A158)-COUNTIF(A$15:A158,"*.")-COUNTIF(A$15:A158,"*)")+1,0))</f>
        <v>2.33</v>
      </c>
      <c r="B159" s="181" t="s">
        <v>107</v>
      </c>
      <c r="C159" s="182" t="s">
        <v>362</v>
      </c>
      <c r="D159" s="174"/>
      <c r="E159" s="183"/>
      <c r="F159" s="176" t="s">
        <v>5</v>
      </c>
      <c r="G159" s="177">
        <v>1</v>
      </c>
      <c r="H159" s="4"/>
      <c r="I159" s="179">
        <f>ROUND(G159*H159,2)</f>
        <v>0</v>
      </c>
    </row>
    <row r="160" spans="1:9" x14ac:dyDescent="0.35">
      <c r="A160" s="188"/>
      <c r="B160" s="172"/>
      <c r="C160" s="173"/>
      <c r="D160" s="174"/>
      <c r="E160" s="183"/>
      <c r="F160" s="176"/>
      <c r="G160" s="177"/>
      <c r="H160" s="178"/>
      <c r="I160" s="179"/>
    </row>
    <row r="161" spans="1:9" ht="34.9" x14ac:dyDescent="0.35">
      <c r="A161" s="180" t="str">
        <f>CONCATENATE($A$14,".",TEXT(COUNTA(A$15:A160)-COUNTIF(A$15:A160,"*.")-COUNTIF(A$15:A160,"*)")+1,0))</f>
        <v>2.34</v>
      </c>
      <c r="B161" s="181" t="s">
        <v>136</v>
      </c>
      <c r="C161" s="182" t="s">
        <v>363</v>
      </c>
      <c r="D161" s="174"/>
      <c r="E161" s="183"/>
      <c r="F161" s="176" t="s">
        <v>137</v>
      </c>
      <c r="G161" s="177">
        <v>300</v>
      </c>
      <c r="H161" s="4"/>
      <c r="I161" s="179">
        <f>ROUND(G161*H161,2)</f>
        <v>0</v>
      </c>
    </row>
    <row r="162" spans="1:9" x14ac:dyDescent="0.35">
      <c r="A162" s="191"/>
      <c r="B162" s="181"/>
      <c r="C162" s="182"/>
      <c r="D162" s="174"/>
      <c r="E162" s="183"/>
      <c r="F162" s="176"/>
      <c r="G162" s="177"/>
      <c r="H162" s="178"/>
      <c r="I162" s="179"/>
    </row>
    <row r="163" spans="1:9" ht="23.25" x14ac:dyDescent="0.35">
      <c r="A163" s="180" t="str">
        <f>CONCATENATE($A$14,".",TEXT(COUNTA(A$15:A162)-COUNTIF(A$15:A162,"*.")-COUNTIF(A$15:A162,"*)")+1,0))</f>
        <v>2.35</v>
      </c>
      <c r="B163" s="181" t="s">
        <v>138</v>
      </c>
      <c r="C163" s="182" t="s">
        <v>438</v>
      </c>
      <c r="D163" s="174"/>
      <c r="E163" s="183"/>
      <c r="F163" s="176" t="s">
        <v>4</v>
      </c>
      <c r="G163" s="177">
        <v>30</v>
      </c>
      <c r="H163" s="4"/>
      <c r="I163" s="179">
        <f>ROUND(G163*H163,2)</f>
        <v>0</v>
      </c>
    </row>
    <row r="164" spans="1:9" x14ac:dyDescent="0.35">
      <c r="A164" s="191"/>
      <c r="B164" s="181"/>
      <c r="C164" s="182"/>
      <c r="D164" s="174"/>
      <c r="E164" s="183"/>
      <c r="F164" s="176"/>
      <c r="G164" s="177"/>
      <c r="H164" s="178"/>
      <c r="I164" s="179"/>
    </row>
    <row r="165" spans="1:9" x14ac:dyDescent="0.35">
      <c r="A165" s="180" t="str">
        <f>CONCATENATE($A$14,".",TEXT(COUNTA(A$15:A164)-COUNTIF(A$15:A164,"*.")-COUNTIF(A$15:A164,"*)")+1,0))</f>
        <v>2.36</v>
      </c>
      <c r="B165" s="181" t="s">
        <v>139</v>
      </c>
      <c r="C165" s="182" t="s">
        <v>439</v>
      </c>
      <c r="D165" s="174"/>
      <c r="E165" s="183"/>
      <c r="F165" s="176" t="s">
        <v>4</v>
      </c>
      <c r="G165" s="177">
        <v>35</v>
      </c>
      <c r="H165" s="4"/>
      <c r="I165" s="179">
        <f>ROUND(G165*H165,2)</f>
        <v>0</v>
      </c>
    </row>
    <row r="166" spans="1:9" x14ac:dyDescent="0.35">
      <c r="A166" s="191"/>
      <c r="B166" s="181"/>
      <c r="C166" s="182"/>
      <c r="D166" s="174"/>
      <c r="E166" s="183"/>
      <c r="F166" s="176"/>
      <c r="G166" s="177"/>
      <c r="H166" s="178"/>
      <c r="I166" s="179"/>
    </row>
    <row r="167" spans="1:9" x14ac:dyDescent="0.35">
      <c r="A167" s="180" t="str">
        <f>CONCATENATE($A$14,".",TEXT(COUNTA(A$15:A166)-COUNTIF(A$15:A166,"*.")-COUNTIF(A$15:A166,"*)")+1,0))</f>
        <v>2.37</v>
      </c>
      <c r="B167" s="181" t="s">
        <v>110</v>
      </c>
      <c r="C167" s="182" t="s">
        <v>364</v>
      </c>
      <c r="D167" s="174"/>
      <c r="E167" s="183"/>
      <c r="F167" s="176"/>
      <c r="G167" s="177"/>
      <c r="H167" s="178"/>
      <c r="I167" s="179"/>
    </row>
    <row r="168" spans="1:9" ht="23.25" x14ac:dyDescent="0.35">
      <c r="A168" s="185"/>
      <c r="B168" s="186" t="s">
        <v>111</v>
      </c>
      <c r="C168" s="187" t="s">
        <v>365</v>
      </c>
      <c r="D168" s="174"/>
      <c r="E168" s="183"/>
      <c r="F168" s="176" t="s">
        <v>80</v>
      </c>
      <c r="G168" s="177">
        <v>2400</v>
      </c>
      <c r="H168" s="4"/>
      <c r="I168" s="179">
        <f>ROUND(G168*H168,2)</f>
        <v>0</v>
      </c>
    </row>
    <row r="169" spans="1:9" ht="23.25" x14ac:dyDescent="0.35">
      <c r="A169" s="185"/>
      <c r="B169" s="186" t="s">
        <v>112</v>
      </c>
      <c r="C169" s="187" t="s">
        <v>366</v>
      </c>
      <c r="D169" s="174"/>
      <c r="E169" s="183"/>
      <c r="F169" s="176" t="s">
        <v>80</v>
      </c>
      <c r="G169" s="177">
        <v>650</v>
      </c>
      <c r="H169" s="4"/>
      <c r="I169" s="179">
        <f>ROUND(G169*H169,2)</f>
        <v>0</v>
      </c>
    </row>
    <row r="170" spans="1:9" x14ac:dyDescent="0.35">
      <c r="A170" s="192"/>
      <c r="B170" s="193"/>
      <c r="C170" s="194"/>
      <c r="D170" s="195"/>
      <c r="E170" s="196"/>
      <c r="F170" s="197"/>
      <c r="G170" s="198"/>
      <c r="H170" s="199"/>
      <c r="I170" s="200"/>
    </row>
    <row r="171" spans="1:9" s="170" customFormat="1" ht="13.15" x14ac:dyDescent="0.4">
      <c r="A171" s="149"/>
      <c r="B171" s="150" t="str">
        <f>$B$8</f>
        <v>SISTEM VIDEO NADZORA</v>
      </c>
      <c r="C171" s="150" t="str">
        <f>$C$8</f>
        <v>VIDEO SURVEILLANCE SYSTEM</v>
      </c>
      <c r="D171" s="225"/>
      <c r="E171" s="226"/>
      <c r="F171" s="153"/>
      <c r="G171" s="154"/>
      <c r="H171" s="155"/>
      <c r="I171" s="227">
        <f>SUM(I13:I170)</f>
        <v>0</v>
      </c>
    </row>
    <row r="172" spans="1:9" x14ac:dyDescent="0.35">
      <c r="B172" s="209"/>
      <c r="C172" s="209"/>
      <c r="D172" s="209"/>
      <c r="E172" s="209"/>
      <c r="I172" s="210"/>
    </row>
    <row r="173" spans="1:9" x14ac:dyDescent="0.35">
      <c r="B173" s="209"/>
      <c r="C173" s="209"/>
      <c r="D173" s="209"/>
      <c r="E173" s="209"/>
      <c r="I173" s="210"/>
    </row>
    <row r="174" spans="1:9" x14ac:dyDescent="0.35">
      <c r="B174" s="209"/>
      <c r="C174" s="209"/>
      <c r="D174" s="209"/>
      <c r="E174" s="209"/>
      <c r="I174" s="210"/>
    </row>
    <row r="175" spans="1:9" x14ac:dyDescent="0.35">
      <c r="B175" s="209"/>
      <c r="C175" s="209"/>
      <c r="D175" s="209"/>
      <c r="E175" s="209"/>
      <c r="I175" s="210"/>
    </row>
    <row r="176" spans="1:9" x14ac:dyDescent="0.35">
      <c r="B176" s="209"/>
      <c r="C176" s="209"/>
      <c r="D176" s="209"/>
      <c r="E176" s="209"/>
      <c r="I176" s="210"/>
    </row>
    <row r="177" spans="2:9" x14ac:dyDescent="0.35">
      <c r="B177" s="209"/>
      <c r="C177" s="209"/>
      <c r="D177" s="209"/>
      <c r="E177" s="209"/>
      <c r="I177" s="210"/>
    </row>
    <row r="178" spans="2:9" x14ac:dyDescent="0.35">
      <c r="B178" s="209"/>
      <c r="C178" s="209"/>
      <c r="D178" s="209"/>
      <c r="E178" s="209"/>
      <c r="I178" s="210"/>
    </row>
    <row r="179" spans="2:9" x14ac:dyDescent="0.35">
      <c r="B179" s="209"/>
      <c r="C179" s="209"/>
      <c r="D179" s="209"/>
      <c r="E179" s="209"/>
      <c r="I179" s="210"/>
    </row>
    <row r="180" spans="2:9" x14ac:dyDescent="0.35">
      <c r="B180" s="209"/>
      <c r="C180" s="209"/>
      <c r="D180" s="209"/>
      <c r="E180" s="209"/>
      <c r="I180" s="210"/>
    </row>
    <row r="181" spans="2:9" x14ac:dyDescent="0.35">
      <c r="B181" s="211"/>
      <c r="C181" s="211"/>
      <c r="D181" s="212"/>
      <c r="E181" s="212"/>
    </row>
    <row r="182" spans="2:9" x14ac:dyDescent="0.35">
      <c r="B182" s="211"/>
      <c r="C182" s="211"/>
      <c r="D182" s="212"/>
      <c r="E182" s="212"/>
    </row>
    <row r="183" spans="2:9" x14ac:dyDescent="0.35">
      <c r="B183" s="213"/>
      <c r="C183" s="213"/>
      <c r="D183" s="213"/>
      <c r="E183" s="213"/>
    </row>
    <row r="184" spans="2:9" x14ac:dyDescent="0.35">
      <c r="B184" s="209"/>
      <c r="C184" s="209"/>
      <c r="D184" s="209"/>
      <c r="E184" s="209"/>
      <c r="I184" s="210"/>
    </row>
    <row r="185" spans="2:9" x14ac:dyDescent="0.35">
      <c r="B185" s="213"/>
      <c r="C185" s="213"/>
      <c r="D185" s="213"/>
      <c r="E185" s="213"/>
    </row>
    <row r="186" spans="2:9" x14ac:dyDescent="0.35">
      <c r="B186" s="213"/>
      <c r="C186" s="213"/>
      <c r="D186" s="213"/>
      <c r="E186" s="213"/>
    </row>
    <row r="187" spans="2:9" x14ac:dyDescent="0.35">
      <c r="B187" s="213"/>
      <c r="C187" s="213"/>
      <c r="D187" s="213"/>
      <c r="E187" s="213"/>
    </row>
    <row r="188" spans="2:9" x14ac:dyDescent="0.35">
      <c r="B188" s="213"/>
      <c r="C188" s="213"/>
      <c r="D188" s="213"/>
      <c r="E188" s="213"/>
      <c r="H188" s="128"/>
      <c r="I188" s="214"/>
    </row>
    <row r="189" spans="2:9" x14ac:dyDescent="0.35">
      <c r="B189" s="213"/>
      <c r="C189" s="213"/>
      <c r="D189" s="213"/>
      <c r="E189" s="213"/>
    </row>
    <row r="190" spans="2:9" x14ac:dyDescent="0.35">
      <c r="B190" s="213"/>
      <c r="C190" s="213"/>
      <c r="D190" s="213"/>
      <c r="E190" s="213"/>
    </row>
    <row r="191" spans="2:9" x14ac:dyDescent="0.35">
      <c r="B191" s="213"/>
      <c r="C191" s="213"/>
      <c r="D191" s="213"/>
      <c r="E191" s="213"/>
    </row>
    <row r="192" spans="2:9" x14ac:dyDescent="0.35">
      <c r="B192" s="213"/>
      <c r="C192" s="213"/>
      <c r="D192" s="213"/>
      <c r="E192" s="213"/>
    </row>
    <row r="193" spans="1:9" x14ac:dyDescent="0.35">
      <c r="B193" s="213"/>
      <c r="C193" s="213"/>
      <c r="D193" s="213"/>
      <c r="E193" s="213"/>
    </row>
    <row r="194" spans="1:9" x14ac:dyDescent="0.35">
      <c r="B194" s="213"/>
      <c r="C194" s="213"/>
      <c r="D194" s="213"/>
      <c r="E194" s="213"/>
    </row>
    <row r="195" spans="1:9" x14ac:dyDescent="0.35">
      <c r="B195" s="213"/>
      <c r="C195" s="213"/>
      <c r="D195" s="213"/>
      <c r="E195" s="213"/>
    </row>
    <row r="196" spans="1:9" s="67" customFormat="1" ht="11.65" x14ac:dyDescent="0.35">
      <c r="A196" s="128"/>
      <c r="B196" s="213"/>
      <c r="C196" s="213"/>
      <c r="D196" s="213"/>
      <c r="E196" s="213"/>
      <c r="G196" s="68"/>
      <c r="H196" s="69"/>
      <c r="I196" s="68"/>
    </row>
    <row r="197" spans="1:9" s="67" customFormat="1" ht="11.65" x14ac:dyDescent="0.35">
      <c r="A197" s="128"/>
      <c r="B197" s="213"/>
      <c r="C197" s="213"/>
      <c r="D197" s="213"/>
      <c r="E197" s="213"/>
      <c r="G197" s="68"/>
      <c r="H197" s="69"/>
      <c r="I197" s="68"/>
    </row>
    <row r="198" spans="1:9" s="67" customFormat="1" ht="11.65" x14ac:dyDescent="0.35">
      <c r="A198" s="128"/>
      <c r="B198" s="213"/>
      <c r="C198" s="213"/>
      <c r="D198" s="213"/>
      <c r="E198" s="213"/>
      <c r="G198" s="68"/>
      <c r="H198" s="69"/>
      <c r="I198" s="68"/>
    </row>
    <row r="199" spans="1:9" s="67" customFormat="1" ht="11.65" x14ac:dyDescent="0.35">
      <c r="A199" s="128"/>
      <c r="B199" s="213"/>
      <c r="C199" s="213"/>
      <c r="D199" s="213"/>
      <c r="E199" s="213"/>
      <c r="G199" s="68"/>
      <c r="H199" s="69"/>
      <c r="I199" s="68"/>
    </row>
    <row r="200" spans="1:9" s="67" customFormat="1" ht="11.65" x14ac:dyDescent="0.35">
      <c r="A200" s="128"/>
      <c r="B200" s="213"/>
      <c r="C200" s="213"/>
      <c r="D200" s="213"/>
      <c r="E200" s="213"/>
      <c r="G200" s="68"/>
      <c r="H200" s="69"/>
      <c r="I200" s="68"/>
    </row>
    <row r="201" spans="1:9" s="67" customFormat="1" ht="11.65" x14ac:dyDescent="0.35">
      <c r="A201" s="128"/>
      <c r="B201" s="213"/>
      <c r="C201" s="213"/>
      <c r="D201" s="213"/>
      <c r="E201" s="213"/>
      <c r="G201" s="68"/>
      <c r="H201" s="69"/>
      <c r="I201" s="68"/>
    </row>
    <row r="202" spans="1:9" s="67" customFormat="1" ht="11.65" x14ac:dyDescent="0.35">
      <c r="A202" s="128"/>
      <c r="B202" s="213"/>
      <c r="C202" s="213"/>
      <c r="D202" s="213"/>
      <c r="E202" s="213"/>
      <c r="G202" s="68"/>
      <c r="H202" s="69"/>
      <c r="I202" s="68"/>
    </row>
    <row r="203" spans="1:9" s="67" customFormat="1" ht="11.65" x14ac:dyDescent="0.35">
      <c r="A203" s="128"/>
      <c r="B203" s="213"/>
      <c r="C203" s="213"/>
      <c r="D203" s="213"/>
      <c r="E203" s="213"/>
      <c r="G203" s="68"/>
      <c r="H203" s="69"/>
      <c r="I203" s="68"/>
    </row>
    <row r="204" spans="1:9" s="67" customFormat="1" ht="11.65" x14ac:dyDescent="0.35">
      <c r="A204" s="128"/>
      <c r="B204" s="213"/>
      <c r="C204" s="213"/>
      <c r="D204" s="213"/>
      <c r="E204" s="213"/>
      <c r="G204" s="68"/>
      <c r="H204" s="69"/>
      <c r="I204" s="68"/>
    </row>
    <row r="205" spans="1:9" s="67" customFormat="1" ht="11.65" x14ac:dyDescent="0.35">
      <c r="A205" s="128"/>
      <c r="B205" s="213"/>
      <c r="C205" s="213"/>
      <c r="D205" s="213"/>
      <c r="E205" s="213"/>
      <c r="G205" s="68"/>
      <c r="H205" s="69"/>
      <c r="I205" s="68"/>
    </row>
    <row r="206" spans="1:9" s="67" customFormat="1" ht="11.65" x14ac:dyDescent="0.35">
      <c r="A206" s="128"/>
      <c r="B206" s="213"/>
      <c r="C206" s="213"/>
      <c r="D206" s="213"/>
      <c r="E206" s="213"/>
      <c r="G206" s="68"/>
      <c r="H206" s="69"/>
      <c r="I206" s="68"/>
    </row>
    <row r="207" spans="1:9" s="67" customFormat="1" ht="11.65" x14ac:dyDescent="0.35">
      <c r="A207" s="128"/>
      <c r="B207" s="213"/>
      <c r="C207" s="213"/>
      <c r="D207" s="213"/>
      <c r="E207" s="213"/>
      <c r="G207" s="68"/>
      <c r="H207" s="69"/>
      <c r="I207" s="68"/>
    </row>
    <row r="208" spans="1:9" s="67" customFormat="1" ht="11.65" x14ac:dyDescent="0.35">
      <c r="A208" s="128"/>
      <c r="B208" s="213"/>
      <c r="C208" s="213"/>
      <c r="D208" s="213"/>
      <c r="E208" s="213"/>
      <c r="G208" s="68"/>
      <c r="H208" s="69"/>
      <c r="I208" s="68"/>
    </row>
    <row r="209" spans="1:9" s="67" customFormat="1" ht="11.65" x14ac:dyDescent="0.35">
      <c r="A209" s="128"/>
      <c r="B209" s="213"/>
      <c r="C209" s="213"/>
      <c r="D209" s="213"/>
      <c r="E209" s="213"/>
      <c r="G209" s="68"/>
      <c r="H209" s="69"/>
      <c r="I209" s="68"/>
    </row>
    <row r="210" spans="1:9" s="67" customFormat="1" ht="11.65" x14ac:dyDescent="0.35">
      <c r="A210" s="128"/>
      <c r="B210" s="213"/>
      <c r="C210" s="213"/>
      <c r="D210" s="213"/>
      <c r="E210" s="213"/>
      <c r="G210" s="68"/>
      <c r="H210" s="69"/>
      <c r="I210" s="68"/>
    </row>
    <row r="211" spans="1:9" s="67" customFormat="1" ht="11.65" x14ac:dyDescent="0.35">
      <c r="A211" s="128"/>
      <c r="B211" s="213"/>
      <c r="C211" s="213"/>
      <c r="D211" s="213"/>
      <c r="E211" s="213"/>
      <c r="G211" s="68"/>
      <c r="H211" s="69"/>
      <c r="I211" s="68"/>
    </row>
    <row r="212" spans="1:9" s="67" customFormat="1" ht="11.65" x14ac:dyDescent="0.35">
      <c r="A212" s="128"/>
      <c r="B212" s="213"/>
      <c r="C212" s="213"/>
      <c r="D212" s="213"/>
      <c r="E212" s="213"/>
      <c r="G212" s="68"/>
      <c r="H212" s="69"/>
      <c r="I212" s="68"/>
    </row>
    <row r="213" spans="1:9" s="67" customFormat="1" ht="11.65" x14ac:dyDescent="0.35">
      <c r="A213" s="128"/>
      <c r="B213" s="213"/>
      <c r="C213" s="213"/>
      <c r="D213" s="213"/>
      <c r="E213" s="213"/>
      <c r="G213" s="68"/>
      <c r="H213" s="69"/>
      <c r="I213" s="68"/>
    </row>
    <row r="214" spans="1:9" s="67" customFormat="1" ht="11.65" x14ac:dyDescent="0.35">
      <c r="A214" s="128"/>
      <c r="B214" s="213"/>
      <c r="C214" s="213"/>
      <c r="D214" s="213"/>
      <c r="E214" s="213"/>
      <c r="G214" s="68"/>
      <c r="H214" s="69"/>
      <c r="I214" s="68"/>
    </row>
    <row r="215" spans="1:9" s="67" customFormat="1" ht="11.65" x14ac:dyDescent="0.35">
      <c r="A215" s="128"/>
      <c r="B215" s="213"/>
      <c r="C215" s="213"/>
      <c r="D215" s="213"/>
      <c r="E215" s="213"/>
      <c r="G215" s="68"/>
      <c r="H215" s="69"/>
      <c r="I215" s="68"/>
    </row>
    <row r="216" spans="1:9" s="67" customFormat="1" ht="11.65" x14ac:dyDescent="0.35">
      <c r="A216" s="128"/>
      <c r="B216" s="213"/>
      <c r="C216" s="213"/>
      <c r="D216" s="213"/>
      <c r="E216" s="213"/>
      <c r="G216" s="68"/>
      <c r="H216" s="69"/>
      <c r="I216" s="68"/>
    </row>
    <row r="217" spans="1:9" s="67" customFormat="1" ht="11.65" x14ac:dyDescent="0.35">
      <c r="A217" s="128"/>
      <c r="B217" s="213"/>
      <c r="C217" s="213"/>
      <c r="D217" s="213"/>
      <c r="E217" s="213"/>
      <c r="G217" s="68"/>
      <c r="H217" s="69"/>
      <c r="I217" s="68"/>
    </row>
    <row r="218" spans="1:9" s="67" customFormat="1" ht="11.65" x14ac:dyDescent="0.35">
      <c r="A218" s="128"/>
      <c r="B218" s="213"/>
      <c r="C218" s="213"/>
      <c r="D218" s="213"/>
      <c r="E218" s="213"/>
      <c r="G218" s="68"/>
      <c r="H218" s="69"/>
      <c r="I218" s="68"/>
    </row>
    <row r="219" spans="1:9" s="67" customFormat="1" ht="11.65" x14ac:dyDescent="0.35">
      <c r="A219" s="128"/>
      <c r="B219" s="213"/>
      <c r="C219" s="213"/>
      <c r="D219" s="213"/>
      <c r="E219" s="213"/>
      <c r="G219" s="68"/>
      <c r="H219" s="69"/>
      <c r="I219" s="68"/>
    </row>
    <row r="220" spans="1:9" s="67" customFormat="1" ht="11.65" x14ac:dyDescent="0.35">
      <c r="A220" s="128"/>
      <c r="B220" s="213"/>
      <c r="C220" s="213"/>
      <c r="D220" s="213"/>
      <c r="E220" s="213"/>
      <c r="G220" s="68"/>
      <c r="H220" s="69"/>
      <c r="I220" s="68"/>
    </row>
    <row r="221" spans="1:9" s="67" customFormat="1" ht="11.65" x14ac:dyDescent="0.35">
      <c r="A221" s="128"/>
      <c r="B221" s="213"/>
      <c r="C221" s="213"/>
      <c r="D221" s="213"/>
      <c r="E221" s="213"/>
      <c r="G221" s="68"/>
      <c r="H221" s="69"/>
      <c r="I221" s="68"/>
    </row>
    <row r="222" spans="1:9" s="67" customFormat="1" ht="11.65" x14ac:dyDescent="0.35">
      <c r="A222" s="128"/>
      <c r="B222" s="213"/>
      <c r="C222" s="213"/>
      <c r="D222" s="213"/>
      <c r="E222" s="213"/>
      <c r="G222" s="68"/>
      <c r="H222" s="69"/>
      <c r="I222" s="68"/>
    </row>
    <row r="223" spans="1:9" s="67" customFormat="1" ht="11.65" x14ac:dyDescent="0.35">
      <c r="A223" s="128"/>
      <c r="B223" s="213"/>
      <c r="C223" s="213"/>
      <c r="D223" s="213"/>
      <c r="E223" s="213"/>
      <c r="G223" s="68"/>
      <c r="H223" s="69"/>
      <c r="I223" s="68"/>
    </row>
    <row r="224" spans="1:9" s="67" customFormat="1" ht="11.65" x14ac:dyDescent="0.35">
      <c r="A224" s="128"/>
      <c r="B224" s="213"/>
      <c r="C224" s="213"/>
      <c r="D224" s="213"/>
      <c r="E224" s="213"/>
      <c r="G224" s="68"/>
      <c r="H224" s="69"/>
      <c r="I224" s="68"/>
    </row>
    <row r="225" spans="1:9" s="67" customFormat="1" ht="11.65" x14ac:dyDescent="0.35">
      <c r="A225" s="128"/>
      <c r="B225" s="213"/>
      <c r="C225" s="213"/>
      <c r="D225" s="213"/>
      <c r="E225" s="213"/>
      <c r="G225" s="68"/>
      <c r="H225" s="69"/>
      <c r="I225" s="68"/>
    </row>
    <row r="226" spans="1:9" s="67" customFormat="1" ht="11.65" x14ac:dyDescent="0.35">
      <c r="A226" s="128"/>
      <c r="B226" s="213"/>
      <c r="C226" s="213"/>
      <c r="D226" s="213"/>
      <c r="E226" s="213"/>
      <c r="G226" s="68"/>
      <c r="H226" s="69"/>
      <c r="I226" s="68"/>
    </row>
    <row r="227" spans="1:9" s="67" customFormat="1" ht="11.65" x14ac:dyDescent="0.35">
      <c r="A227" s="128"/>
      <c r="B227" s="213"/>
      <c r="C227" s="213"/>
      <c r="D227" s="213"/>
      <c r="E227" s="213"/>
      <c r="G227" s="68"/>
      <c r="H227" s="69"/>
      <c r="I227" s="68"/>
    </row>
    <row r="228" spans="1:9" s="67" customFormat="1" ht="11.65" x14ac:dyDescent="0.35">
      <c r="A228" s="128"/>
      <c r="B228" s="213"/>
      <c r="C228" s="213"/>
      <c r="D228" s="213"/>
      <c r="E228" s="213"/>
      <c r="G228" s="68"/>
      <c r="H228" s="69"/>
      <c r="I228" s="68"/>
    </row>
    <row r="229" spans="1:9" s="67" customFormat="1" ht="11.65" x14ac:dyDescent="0.35">
      <c r="A229" s="128"/>
      <c r="B229" s="213"/>
      <c r="C229" s="213"/>
      <c r="D229" s="213"/>
      <c r="E229" s="213"/>
      <c r="G229" s="68"/>
      <c r="H229" s="69"/>
      <c r="I229" s="68"/>
    </row>
    <row r="230" spans="1:9" s="67" customFormat="1" ht="11.65" x14ac:dyDescent="0.35">
      <c r="A230" s="128"/>
      <c r="B230" s="213"/>
      <c r="C230" s="213"/>
      <c r="D230" s="213"/>
      <c r="E230" s="213"/>
      <c r="G230" s="68"/>
      <c r="H230" s="69"/>
      <c r="I230" s="68"/>
    </row>
    <row r="231" spans="1:9" s="67" customFormat="1" ht="11.65" x14ac:dyDescent="0.35">
      <c r="A231" s="128"/>
      <c r="B231" s="213"/>
      <c r="C231" s="213"/>
      <c r="D231" s="213"/>
      <c r="E231" s="213"/>
      <c r="G231" s="68"/>
      <c r="H231" s="69"/>
      <c r="I231" s="68"/>
    </row>
    <row r="232" spans="1:9" s="67" customFormat="1" ht="11.65" x14ac:dyDescent="0.35">
      <c r="A232" s="128"/>
      <c r="B232" s="213"/>
      <c r="C232" s="213"/>
      <c r="D232" s="213"/>
      <c r="E232" s="213"/>
      <c r="G232" s="68"/>
      <c r="H232" s="69"/>
      <c r="I232" s="68"/>
    </row>
    <row r="233" spans="1:9" s="67" customFormat="1" ht="11.65" x14ac:dyDescent="0.35">
      <c r="A233" s="128"/>
      <c r="B233" s="213"/>
      <c r="C233" s="213"/>
      <c r="D233" s="213"/>
      <c r="E233" s="213"/>
      <c r="G233" s="68"/>
      <c r="H233" s="69"/>
      <c r="I233" s="68"/>
    </row>
    <row r="234" spans="1:9" s="67" customFormat="1" ht="11.65" x14ac:dyDescent="0.35">
      <c r="A234" s="128"/>
      <c r="B234" s="213"/>
      <c r="C234" s="213"/>
      <c r="D234" s="213"/>
      <c r="E234" s="213"/>
      <c r="G234" s="68"/>
      <c r="H234" s="69"/>
      <c r="I234" s="68"/>
    </row>
    <row r="235" spans="1:9" s="67" customFormat="1" ht="11.65" x14ac:dyDescent="0.35">
      <c r="A235" s="128"/>
      <c r="B235" s="213"/>
      <c r="C235" s="213"/>
      <c r="D235" s="213"/>
      <c r="E235" s="213"/>
      <c r="G235" s="68"/>
      <c r="H235" s="69"/>
      <c r="I235" s="68"/>
    </row>
    <row r="236" spans="1:9" s="67" customFormat="1" ht="11.65" x14ac:dyDescent="0.35">
      <c r="A236" s="128"/>
      <c r="B236" s="213"/>
      <c r="C236" s="213"/>
      <c r="D236" s="213"/>
      <c r="E236" s="213"/>
      <c r="G236" s="68"/>
      <c r="H236" s="69"/>
      <c r="I236" s="68"/>
    </row>
    <row r="237" spans="1:9" s="67" customFormat="1" ht="11.65" x14ac:dyDescent="0.35">
      <c r="A237" s="128"/>
      <c r="B237" s="213"/>
      <c r="C237" s="213"/>
      <c r="D237" s="213"/>
      <c r="E237" s="213"/>
      <c r="G237" s="68"/>
      <c r="H237" s="69"/>
      <c r="I237" s="68"/>
    </row>
    <row r="238" spans="1:9" s="67" customFormat="1" ht="11.65" x14ac:dyDescent="0.35">
      <c r="A238" s="128"/>
      <c r="B238" s="213"/>
      <c r="C238" s="213"/>
      <c r="D238" s="213"/>
      <c r="E238" s="213"/>
      <c r="G238" s="68"/>
      <c r="H238" s="69"/>
      <c r="I238" s="68"/>
    </row>
    <row r="239" spans="1:9" s="67" customFormat="1" ht="11.65" x14ac:dyDescent="0.35">
      <c r="A239" s="128"/>
      <c r="B239" s="213"/>
      <c r="C239" s="213"/>
      <c r="D239" s="213"/>
      <c r="E239" s="213"/>
      <c r="G239" s="68"/>
      <c r="H239" s="69"/>
      <c r="I239" s="68"/>
    </row>
    <row r="240" spans="1:9" s="67" customFormat="1" ht="11.65" x14ac:dyDescent="0.35">
      <c r="A240" s="128"/>
      <c r="B240" s="213"/>
      <c r="C240" s="213"/>
      <c r="D240" s="213"/>
      <c r="E240" s="213"/>
      <c r="G240" s="68"/>
      <c r="H240" s="69"/>
      <c r="I240" s="68"/>
    </row>
    <row r="241" spans="1:9" s="67" customFormat="1" ht="11.65" x14ac:dyDescent="0.35">
      <c r="A241" s="128"/>
      <c r="B241" s="213"/>
      <c r="C241" s="213"/>
      <c r="D241" s="213"/>
      <c r="E241" s="213"/>
      <c r="G241" s="68"/>
      <c r="H241" s="69"/>
      <c r="I241" s="68"/>
    </row>
    <row r="242" spans="1:9" s="67" customFormat="1" ht="11.65" x14ac:dyDescent="0.35">
      <c r="A242" s="128"/>
      <c r="B242" s="213"/>
      <c r="C242" s="213"/>
      <c r="D242" s="213"/>
      <c r="E242" s="213"/>
      <c r="G242" s="68"/>
      <c r="H242" s="69"/>
      <c r="I242" s="68"/>
    </row>
    <row r="243" spans="1:9" s="67" customFormat="1" ht="11.65" x14ac:dyDescent="0.35">
      <c r="A243" s="128"/>
      <c r="B243" s="213"/>
      <c r="C243" s="213"/>
      <c r="D243" s="213"/>
      <c r="E243" s="213"/>
      <c r="G243" s="68"/>
      <c r="H243" s="69"/>
      <c r="I243" s="68"/>
    </row>
    <row r="244" spans="1:9" s="67" customFormat="1" ht="11.65" x14ac:dyDescent="0.35">
      <c r="A244" s="128"/>
      <c r="B244" s="213"/>
      <c r="C244" s="213"/>
      <c r="D244" s="213"/>
      <c r="E244" s="213"/>
      <c r="G244" s="68"/>
      <c r="H244" s="69"/>
      <c r="I244" s="68"/>
    </row>
    <row r="245" spans="1:9" s="67" customFormat="1" ht="11.65" x14ac:dyDescent="0.35">
      <c r="A245" s="128"/>
      <c r="B245" s="213"/>
      <c r="C245" s="213"/>
      <c r="D245" s="213"/>
      <c r="E245" s="213"/>
      <c r="G245" s="68"/>
      <c r="H245" s="69"/>
      <c r="I245" s="68"/>
    </row>
    <row r="246" spans="1:9" s="67" customFormat="1" ht="11.65" x14ac:dyDescent="0.35">
      <c r="A246" s="128"/>
      <c r="B246" s="213"/>
      <c r="C246" s="213"/>
      <c r="D246" s="213"/>
      <c r="E246" s="213"/>
      <c r="G246" s="68"/>
      <c r="H246" s="69"/>
      <c r="I246" s="68"/>
    </row>
    <row r="247" spans="1:9" s="67" customFormat="1" ht="11.65" x14ac:dyDescent="0.35">
      <c r="A247" s="128"/>
      <c r="B247" s="213"/>
      <c r="C247" s="213"/>
      <c r="D247" s="213"/>
      <c r="E247" s="213"/>
      <c r="G247" s="68"/>
      <c r="H247" s="69"/>
      <c r="I247" s="68"/>
    </row>
    <row r="248" spans="1:9" s="67" customFormat="1" ht="11.65" x14ac:dyDescent="0.35">
      <c r="A248" s="128"/>
      <c r="B248" s="213"/>
      <c r="C248" s="213"/>
      <c r="D248" s="213"/>
      <c r="E248" s="213"/>
      <c r="G248" s="68"/>
      <c r="H248" s="69"/>
      <c r="I248" s="68"/>
    </row>
    <row r="249" spans="1:9" s="67" customFormat="1" ht="11.65" x14ac:dyDescent="0.35">
      <c r="A249" s="128"/>
      <c r="B249" s="213"/>
      <c r="C249" s="213"/>
      <c r="D249" s="213"/>
      <c r="E249" s="213"/>
      <c r="G249" s="68"/>
      <c r="H249" s="69"/>
      <c r="I249" s="68"/>
    </row>
    <row r="250" spans="1:9" s="67" customFormat="1" ht="11.65" x14ac:dyDescent="0.35">
      <c r="A250" s="128"/>
      <c r="B250" s="213"/>
      <c r="C250" s="213"/>
      <c r="D250" s="213"/>
      <c r="E250" s="213"/>
      <c r="G250" s="68"/>
      <c r="H250" s="69"/>
      <c r="I250" s="68"/>
    </row>
    <row r="251" spans="1:9" s="67" customFormat="1" ht="11.65" x14ac:dyDescent="0.35">
      <c r="A251" s="128"/>
      <c r="B251" s="213"/>
      <c r="C251" s="213"/>
      <c r="D251" s="213"/>
      <c r="E251" s="213"/>
      <c r="G251" s="68"/>
      <c r="H251" s="69"/>
      <c r="I251" s="68"/>
    </row>
    <row r="252" spans="1:9" s="67" customFormat="1" ht="11.65" x14ac:dyDescent="0.35">
      <c r="A252" s="128"/>
      <c r="B252" s="213"/>
      <c r="C252" s="213"/>
      <c r="D252" s="213"/>
      <c r="E252" s="213"/>
      <c r="G252" s="68"/>
      <c r="H252" s="69"/>
      <c r="I252" s="68"/>
    </row>
    <row r="253" spans="1:9" s="67" customFormat="1" ht="11.65" x14ac:dyDescent="0.35">
      <c r="A253" s="128"/>
      <c r="B253" s="213"/>
      <c r="C253" s="213"/>
      <c r="D253" s="213"/>
      <c r="E253" s="213"/>
      <c r="G253" s="68"/>
      <c r="H253" s="69"/>
      <c r="I253" s="68"/>
    </row>
    <row r="254" spans="1:9" s="67" customFormat="1" ht="11.65" x14ac:dyDescent="0.35">
      <c r="A254" s="128"/>
      <c r="B254" s="213"/>
      <c r="C254" s="213"/>
      <c r="D254" s="213"/>
      <c r="E254" s="213"/>
      <c r="G254" s="68"/>
      <c r="H254" s="69"/>
      <c r="I254" s="68"/>
    </row>
    <row r="255" spans="1:9" s="67" customFormat="1" ht="11.65" x14ac:dyDescent="0.35">
      <c r="A255" s="128"/>
      <c r="B255" s="213"/>
      <c r="C255" s="213"/>
      <c r="D255" s="213"/>
      <c r="E255" s="213"/>
      <c r="G255" s="68"/>
      <c r="H255" s="69"/>
      <c r="I255" s="68"/>
    </row>
    <row r="256" spans="1:9" s="67" customFormat="1" ht="11.65" x14ac:dyDescent="0.35">
      <c r="A256" s="128"/>
      <c r="B256" s="213"/>
      <c r="C256" s="213"/>
      <c r="D256" s="213"/>
      <c r="E256" s="213"/>
      <c r="G256" s="68"/>
      <c r="H256" s="69"/>
      <c r="I256" s="68"/>
    </row>
    <row r="257" spans="1:9" s="67" customFormat="1" ht="11.65" x14ac:dyDescent="0.35">
      <c r="A257" s="128"/>
      <c r="B257" s="213"/>
      <c r="C257" s="213"/>
      <c r="D257" s="213"/>
      <c r="E257" s="213"/>
      <c r="G257" s="68"/>
      <c r="H257" s="69"/>
      <c r="I257" s="68"/>
    </row>
    <row r="258" spans="1:9" s="67" customFormat="1" ht="11.65" x14ac:dyDescent="0.35">
      <c r="A258" s="128"/>
      <c r="B258" s="213"/>
      <c r="C258" s="213"/>
      <c r="D258" s="213"/>
      <c r="E258" s="213"/>
      <c r="G258" s="68"/>
      <c r="H258" s="69"/>
      <c r="I258" s="68"/>
    </row>
    <row r="259" spans="1:9" s="67" customFormat="1" ht="11.65" x14ac:dyDescent="0.35">
      <c r="A259" s="128"/>
      <c r="B259" s="213"/>
      <c r="C259" s="213"/>
      <c r="D259" s="213"/>
      <c r="E259" s="213"/>
      <c r="G259" s="68"/>
      <c r="H259" s="69"/>
      <c r="I259" s="68"/>
    </row>
    <row r="260" spans="1:9" s="67" customFormat="1" ht="11.65" x14ac:dyDescent="0.35">
      <c r="A260" s="128"/>
      <c r="B260" s="213"/>
      <c r="C260" s="213"/>
      <c r="D260" s="213"/>
      <c r="E260" s="213"/>
      <c r="G260" s="68"/>
      <c r="H260" s="69"/>
      <c r="I260" s="68"/>
    </row>
    <row r="261" spans="1:9" s="67" customFormat="1" ht="11.65" x14ac:dyDescent="0.35">
      <c r="A261" s="128"/>
      <c r="B261" s="213"/>
      <c r="C261" s="213"/>
      <c r="D261" s="213"/>
      <c r="E261" s="213"/>
      <c r="G261" s="68"/>
      <c r="H261" s="69"/>
      <c r="I261" s="68"/>
    </row>
    <row r="262" spans="1:9" s="67" customFormat="1" ht="11.65" x14ac:dyDescent="0.35">
      <c r="A262" s="128"/>
      <c r="B262" s="213"/>
      <c r="C262" s="213"/>
      <c r="D262" s="213"/>
      <c r="E262" s="213"/>
      <c r="G262" s="68"/>
      <c r="H262" s="69"/>
      <c r="I262" s="68"/>
    </row>
    <row r="263" spans="1:9" s="67" customFormat="1" ht="11.65" x14ac:dyDescent="0.35">
      <c r="A263" s="128"/>
      <c r="B263" s="213"/>
      <c r="C263" s="213"/>
      <c r="D263" s="213"/>
      <c r="E263" s="213"/>
      <c r="G263" s="68"/>
      <c r="H263" s="69"/>
      <c r="I263" s="68"/>
    </row>
    <row r="264" spans="1:9" s="67" customFormat="1" ht="11.65" x14ac:dyDescent="0.35">
      <c r="A264" s="128"/>
      <c r="B264" s="213"/>
      <c r="C264" s="213"/>
      <c r="D264" s="213"/>
      <c r="E264" s="213"/>
      <c r="G264" s="68"/>
      <c r="H264" s="69"/>
      <c r="I264" s="68"/>
    </row>
    <row r="265" spans="1:9" s="67" customFormat="1" ht="11.65" x14ac:dyDescent="0.35">
      <c r="A265" s="128"/>
      <c r="B265" s="213"/>
      <c r="C265" s="213"/>
      <c r="D265" s="213"/>
      <c r="E265" s="213"/>
      <c r="G265" s="68"/>
      <c r="H265" s="69"/>
      <c r="I265" s="68"/>
    </row>
    <row r="266" spans="1:9" s="67" customFormat="1" ht="11.65" x14ac:dyDescent="0.35">
      <c r="A266" s="128"/>
      <c r="B266" s="213"/>
      <c r="C266" s="213"/>
      <c r="D266" s="213"/>
      <c r="E266" s="213"/>
      <c r="G266" s="68"/>
      <c r="H266" s="69"/>
      <c r="I266" s="68"/>
    </row>
    <row r="267" spans="1:9" s="67" customFormat="1" ht="11.65" x14ac:dyDescent="0.35">
      <c r="A267" s="128"/>
      <c r="B267" s="213"/>
      <c r="C267" s="213"/>
      <c r="D267" s="213"/>
      <c r="E267" s="213"/>
      <c r="G267" s="68"/>
      <c r="H267" s="69"/>
      <c r="I267" s="68"/>
    </row>
    <row r="268" spans="1:9" s="67" customFormat="1" ht="11.65" x14ac:dyDescent="0.35">
      <c r="A268" s="128"/>
      <c r="B268" s="213"/>
      <c r="C268" s="213"/>
      <c r="D268" s="213"/>
      <c r="E268" s="213"/>
      <c r="G268" s="68"/>
      <c r="H268" s="69"/>
      <c r="I268" s="68"/>
    </row>
    <row r="269" spans="1:9" s="67" customFormat="1" ht="11.65" x14ac:dyDescent="0.35">
      <c r="A269" s="128"/>
      <c r="B269" s="213"/>
      <c r="C269" s="213"/>
      <c r="D269" s="213"/>
      <c r="E269" s="213"/>
      <c r="G269" s="68"/>
      <c r="H269" s="69"/>
      <c r="I269" s="68"/>
    </row>
    <row r="270" spans="1:9" s="67" customFormat="1" ht="11.65" x14ac:dyDescent="0.35">
      <c r="A270" s="128"/>
      <c r="B270" s="213"/>
      <c r="C270" s="213"/>
      <c r="D270" s="213"/>
      <c r="E270" s="213"/>
      <c r="G270" s="68"/>
      <c r="H270" s="69"/>
      <c r="I270" s="68"/>
    </row>
    <row r="271" spans="1:9" s="67" customFormat="1" ht="11.65" x14ac:dyDescent="0.35">
      <c r="A271" s="128"/>
      <c r="B271" s="213"/>
      <c r="C271" s="213"/>
      <c r="D271" s="213"/>
      <c r="E271" s="213"/>
      <c r="G271" s="68"/>
      <c r="H271" s="69"/>
      <c r="I271" s="68"/>
    </row>
    <row r="272" spans="1:9" s="67" customFormat="1" ht="11.65" x14ac:dyDescent="0.35">
      <c r="A272" s="128"/>
      <c r="B272" s="213"/>
      <c r="C272" s="213"/>
      <c r="D272" s="213"/>
      <c r="E272" s="213"/>
      <c r="G272" s="68"/>
      <c r="H272" s="69"/>
      <c r="I272" s="68"/>
    </row>
    <row r="273" spans="1:9" s="67" customFormat="1" ht="11.65" x14ac:dyDescent="0.35">
      <c r="A273" s="128"/>
      <c r="B273" s="213"/>
      <c r="C273" s="213"/>
      <c r="D273" s="213"/>
      <c r="E273" s="213"/>
      <c r="G273" s="68"/>
      <c r="H273" s="69"/>
      <c r="I273" s="68"/>
    </row>
    <row r="274" spans="1:9" s="67" customFormat="1" ht="11.65" x14ac:dyDescent="0.35">
      <c r="A274" s="128"/>
      <c r="B274" s="213"/>
      <c r="C274" s="213"/>
      <c r="D274" s="213"/>
      <c r="E274" s="213"/>
      <c r="G274" s="68"/>
      <c r="H274" s="69"/>
      <c r="I274" s="68"/>
    </row>
    <row r="275" spans="1:9" s="67" customFormat="1" ht="11.65" x14ac:dyDescent="0.35">
      <c r="A275" s="128"/>
      <c r="B275" s="213"/>
      <c r="C275" s="213"/>
      <c r="D275" s="213"/>
      <c r="E275" s="213"/>
      <c r="G275" s="68"/>
      <c r="H275" s="69"/>
      <c r="I275" s="68"/>
    </row>
    <row r="276" spans="1:9" s="67" customFormat="1" ht="11.65" x14ac:dyDescent="0.35">
      <c r="A276" s="128"/>
      <c r="B276" s="213"/>
      <c r="C276" s="213"/>
      <c r="D276" s="213"/>
      <c r="E276" s="213"/>
      <c r="G276" s="68"/>
      <c r="H276" s="69"/>
      <c r="I276" s="68"/>
    </row>
    <row r="277" spans="1:9" s="67" customFormat="1" ht="11.65" x14ac:dyDescent="0.35">
      <c r="A277" s="128"/>
      <c r="B277" s="213"/>
      <c r="C277" s="213"/>
      <c r="D277" s="213"/>
      <c r="E277" s="213"/>
      <c r="G277" s="68"/>
      <c r="H277" s="69"/>
      <c r="I277" s="68"/>
    </row>
    <row r="278" spans="1:9" s="67" customFormat="1" ht="11.65" x14ac:dyDescent="0.35">
      <c r="A278" s="128"/>
      <c r="B278" s="213"/>
      <c r="C278" s="213"/>
      <c r="D278" s="213"/>
      <c r="E278" s="213"/>
      <c r="G278" s="68"/>
      <c r="H278" s="69"/>
      <c r="I278" s="68"/>
    </row>
    <row r="279" spans="1:9" s="67" customFormat="1" ht="11.65" x14ac:dyDescent="0.35">
      <c r="A279" s="128"/>
      <c r="B279" s="213"/>
      <c r="C279" s="213"/>
      <c r="D279" s="213"/>
      <c r="E279" s="213"/>
      <c r="G279" s="68"/>
      <c r="H279" s="69"/>
      <c r="I279" s="68"/>
    </row>
    <row r="280" spans="1:9" s="67" customFormat="1" ht="11.65" x14ac:dyDescent="0.35">
      <c r="A280" s="128"/>
      <c r="B280" s="213"/>
      <c r="C280" s="213"/>
      <c r="D280" s="213"/>
      <c r="E280" s="213"/>
      <c r="G280" s="68"/>
      <c r="H280" s="69"/>
      <c r="I280" s="68"/>
    </row>
    <row r="281" spans="1:9" s="67" customFormat="1" ht="11.65" x14ac:dyDescent="0.35">
      <c r="A281" s="128"/>
      <c r="B281" s="213"/>
      <c r="C281" s="213"/>
      <c r="D281" s="213"/>
      <c r="E281" s="213"/>
      <c r="G281" s="68"/>
      <c r="H281" s="69"/>
      <c r="I281" s="68"/>
    </row>
    <row r="282" spans="1:9" s="67" customFormat="1" ht="11.65" x14ac:dyDescent="0.35">
      <c r="A282" s="128"/>
      <c r="B282" s="213"/>
      <c r="C282" s="213"/>
      <c r="D282" s="213"/>
      <c r="E282" s="213"/>
      <c r="G282" s="68"/>
      <c r="H282" s="69"/>
      <c r="I282" s="68"/>
    </row>
    <row r="283" spans="1:9" s="67" customFormat="1" ht="11.65" x14ac:dyDescent="0.35">
      <c r="A283" s="128"/>
      <c r="B283" s="213"/>
      <c r="C283" s="213"/>
      <c r="D283" s="213"/>
      <c r="E283" s="213"/>
      <c r="G283" s="68"/>
      <c r="H283" s="69"/>
      <c r="I283" s="68"/>
    </row>
    <row r="284" spans="1:9" s="67" customFormat="1" ht="11.65" x14ac:dyDescent="0.35">
      <c r="A284" s="128"/>
      <c r="B284" s="213"/>
      <c r="C284" s="213"/>
      <c r="D284" s="213"/>
      <c r="E284" s="213"/>
      <c r="G284" s="68"/>
      <c r="H284" s="69"/>
      <c r="I284" s="68"/>
    </row>
    <row r="285" spans="1:9" s="67" customFormat="1" ht="11.65" x14ac:dyDescent="0.35">
      <c r="A285" s="128"/>
      <c r="B285" s="213"/>
      <c r="C285" s="213"/>
      <c r="D285" s="213"/>
      <c r="E285" s="213"/>
      <c r="G285" s="68"/>
      <c r="H285" s="69"/>
      <c r="I285" s="68"/>
    </row>
    <row r="286" spans="1:9" s="67" customFormat="1" ht="11.65" x14ac:dyDescent="0.35">
      <c r="A286" s="128"/>
      <c r="B286" s="213"/>
      <c r="C286" s="213"/>
      <c r="D286" s="213"/>
      <c r="E286" s="213"/>
      <c r="G286" s="68"/>
      <c r="H286" s="69"/>
      <c r="I286" s="68"/>
    </row>
    <row r="287" spans="1:9" s="67" customFormat="1" ht="11.65" x14ac:dyDescent="0.35">
      <c r="A287" s="128"/>
      <c r="B287" s="213"/>
      <c r="C287" s="213"/>
      <c r="D287" s="213"/>
      <c r="E287" s="213"/>
      <c r="G287" s="68"/>
      <c r="H287" s="69"/>
      <c r="I287" s="68"/>
    </row>
    <row r="288" spans="1:9" s="67" customFormat="1" ht="11.65" x14ac:dyDescent="0.35">
      <c r="A288" s="128"/>
      <c r="B288" s="213"/>
      <c r="C288" s="213"/>
      <c r="D288" s="213"/>
      <c r="E288" s="213"/>
      <c r="G288" s="68"/>
      <c r="H288" s="69"/>
      <c r="I288" s="68"/>
    </row>
    <row r="289" spans="1:9" s="67" customFormat="1" ht="11.65" x14ac:dyDescent="0.35">
      <c r="A289" s="128"/>
      <c r="B289" s="213"/>
      <c r="C289" s="213"/>
      <c r="D289" s="213"/>
      <c r="E289" s="213"/>
      <c r="G289" s="68"/>
      <c r="H289" s="69"/>
      <c r="I289" s="68"/>
    </row>
    <row r="290" spans="1:9" s="67" customFormat="1" ht="11.65" x14ac:dyDescent="0.35">
      <c r="A290" s="128"/>
      <c r="B290" s="213"/>
      <c r="C290" s="213"/>
      <c r="D290" s="213"/>
      <c r="E290" s="213"/>
      <c r="G290" s="68"/>
      <c r="H290" s="69"/>
      <c r="I290" s="68"/>
    </row>
    <row r="291" spans="1:9" s="67" customFormat="1" ht="11.65" x14ac:dyDescent="0.35">
      <c r="A291" s="128"/>
      <c r="B291" s="213"/>
      <c r="C291" s="213"/>
      <c r="D291" s="213"/>
      <c r="E291" s="213"/>
      <c r="G291" s="68"/>
      <c r="H291" s="69"/>
      <c r="I291" s="68"/>
    </row>
    <row r="292" spans="1:9" s="67" customFormat="1" ht="11.65" x14ac:dyDescent="0.35">
      <c r="A292" s="128"/>
      <c r="B292" s="213"/>
      <c r="C292" s="213"/>
      <c r="D292" s="213"/>
      <c r="E292" s="213"/>
      <c r="G292" s="68"/>
      <c r="H292" s="69"/>
      <c r="I292" s="68"/>
    </row>
    <row r="293" spans="1:9" s="67" customFormat="1" ht="11.65" x14ac:dyDescent="0.35">
      <c r="A293" s="128"/>
      <c r="B293" s="213"/>
      <c r="C293" s="213"/>
      <c r="D293" s="213"/>
      <c r="E293" s="213"/>
      <c r="G293" s="68"/>
      <c r="H293" s="69"/>
      <c r="I293" s="68"/>
    </row>
    <row r="294" spans="1:9" s="67" customFormat="1" ht="11.65" x14ac:dyDescent="0.35">
      <c r="A294" s="128"/>
      <c r="B294" s="213"/>
      <c r="C294" s="213"/>
      <c r="D294" s="213"/>
      <c r="E294" s="213"/>
      <c r="G294" s="68"/>
      <c r="H294" s="69"/>
      <c r="I294" s="68"/>
    </row>
    <row r="295" spans="1:9" s="67" customFormat="1" ht="11.65" x14ac:dyDescent="0.35">
      <c r="A295" s="128"/>
      <c r="B295" s="213"/>
      <c r="C295" s="213"/>
      <c r="D295" s="213"/>
      <c r="E295" s="213"/>
      <c r="G295" s="68"/>
      <c r="H295" s="69"/>
      <c r="I295" s="68"/>
    </row>
    <row r="296" spans="1:9" s="67" customFormat="1" ht="11.65" x14ac:dyDescent="0.35">
      <c r="A296" s="128"/>
      <c r="B296" s="213"/>
      <c r="C296" s="213"/>
      <c r="D296" s="213"/>
      <c r="E296" s="213"/>
      <c r="G296" s="68"/>
      <c r="H296" s="69"/>
      <c r="I296" s="68"/>
    </row>
    <row r="297" spans="1:9" s="67" customFormat="1" ht="11.65" x14ac:dyDescent="0.35">
      <c r="A297" s="128"/>
      <c r="B297" s="213"/>
      <c r="C297" s="213"/>
      <c r="D297" s="213"/>
      <c r="E297" s="213"/>
      <c r="G297" s="68"/>
      <c r="H297" s="69"/>
      <c r="I297" s="68"/>
    </row>
    <row r="298" spans="1:9" s="67" customFormat="1" ht="11.65" x14ac:dyDescent="0.35">
      <c r="A298" s="128"/>
      <c r="B298" s="213"/>
      <c r="C298" s="213"/>
      <c r="D298" s="213"/>
      <c r="E298" s="213"/>
      <c r="G298" s="68"/>
      <c r="H298" s="69"/>
      <c r="I298" s="68"/>
    </row>
    <row r="299" spans="1:9" s="67" customFormat="1" ht="11.65" x14ac:dyDescent="0.35">
      <c r="A299" s="128"/>
      <c r="B299" s="213"/>
      <c r="C299" s="213"/>
      <c r="D299" s="213"/>
      <c r="E299" s="213"/>
      <c r="G299" s="68"/>
      <c r="H299" s="69"/>
      <c r="I299" s="68"/>
    </row>
    <row r="300" spans="1:9" s="67" customFormat="1" ht="11.65" x14ac:dyDescent="0.35">
      <c r="A300" s="128"/>
      <c r="B300" s="213"/>
      <c r="C300" s="213"/>
      <c r="D300" s="213"/>
      <c r="E300" s="213"/>
      <c r="G300" s="68"/>
      <c r="H300" s="69"/>
      <c r="I300" s="68"/>
    </row>
    <row r="301" spans="1:9" s="67" customFormat="1" ht="11.65" x14ac:dyDescent="0.35">
      <c r="A301" s="128"/>
      <c r="B301" s="213"/>
      <c r="C301" s="213"/>
      <c r="D301" s="213"/>
      <c r="E301" s="213"/>
      <c r="G301" s="68"/>
      <c r="H301" s="69"/>
      <c r="I301" s="68"/>
    </row>
    <row r="302" spans="1:9" s="67" customFormat="1" ht="11.65" x14ac:dyDescent="0.35">
      <c r="A302" s="128"/>
      <c r="B302" s="213"/>
      <c r="C302" s="213"/>
      <c r="D302" s="213"/>
      <c r="E302" s="213"/>
      <c r="G302" s="68"/>
      <c r="H302" s="69"/>
      <c r="I302" s="68"/>
    </row>
    <row r="303" spans="1:9" s="67" customFormat="1" ht="11.65" x14ac:dyDescent="0.35">
      <c r="A303" s="128"/>
      <c r="B303" s="213"/>
      <c r="C303" s="213"/>
      <c r="D303" s="213"/>
      <c r="E303" s="213"/>
      <c r="G303" s="68"/>
      <c r="H303" s="69"/>
      <c r="I303" s="68"/>
    </row>
    <row r="304" spans="1:9" s="67" customFormat="1" ht="11.65" x14ac:dyDescent="0.35">
      <c r="A304" s="128"/>
      <c r="B304" s="213"/>
      <c r="C304" s="213"/>
      <c r="D304" s="213"/>
      <c r="E304" s="213"/>
      <c r="G304" s="68"/>
      <c r="H304" s="69"/>
      <c r="I304" s="68"/>
    </row>
    <row r="305" spans="1:9" s="67" customFormat="1" ht="11.65" x14ac:dyDescent="0.35">
      <c r="A305" s="128"/>
      <c r="B305" s="213"/>
      <c r="C305" s="213"/>
      <c r="D305" s="213"/>
      <c r="E305" s="213"/>
      <c r="G305" s="68"/>
      <c r="H305" s="69"/>
      <c r="I305" s="68"/>
    </row>
    <row r="306" spans="1:9" s="67" customFormat="1" ht="11.65" x14ac:dyDescent="0.35">
      <c r="A306" s="128"/>
      <c r="B306" s="213"/>
      <c r="C306" s="213"/>
      <c r="D306" s="213"/>
      <c r="E306" s="213"/>
      <c r="G306" s="68"/>
      <c r="H306" s="69"/>
      <c r="I306" s="68"/>
    </row>
    <row r="307" spans="1:9" s="67" customFormat="1" ht="11.65" x14ac:dyDescent="0.35">
      <c r="A307" s="128"/>
      <c r="B307" s="213"/>
      <c r="C307" s="213"/>
      <c r="D307" s="213"/>
      <c r="E307" s="213"/>
      <c r="G307" s="68"/>
      <c r="H307" s="69"/>
      <c r="I307" s="68"/>
    </row>
    <row r="308" spans="1:9" s="67" customFormat="1" ht="11.65" x14ac:dyDescent="0.35">
      <c r="A308" s="128"/>
      <c r="B308" s="213"/>
      <c r="C308" s="213"/>
      <c r="D308" s="213"/>
      <c r="E308" s="213"/>
      <c r="G308" s="68"/>
      <c r="H308" s="69"/>
      <c r="I308" s="68"/>
    </row>
    <row r="309" spans="1:9" s="67" customFormat="1" ht="11.65" x14ac:dyDescent="0.35">
      <c r="A309" s="128"/>
      <c r="B309" s="213"/>
      <c r="C309" s="213"/>
      <c r="D309" s="213"/>
      <c r="E309" s="213"/>
      <c r="G309" s="68"/>
      <c r="H309" s="69"/>
      <c r="I309" s="68"/>
    </row>
    <row r="310" spans="1:9" s="67" customFormat="1" ht="11.65" x14ac:dyDescent="0.35">
      <c r="A310" s="128"/>
      <c r="B310" s="213"/>
      <c r="C310" s="213"/>
      <c r="D310" s="213"/>
      <c r="E310" s="213"/>
      <c r="G310" s="68"/>
      <c r="H310" s="69"/>
      <c r="I310" s="68"/>
    </row>
    <row r="311" spans="1:9" s="67" customFormat="1" ht="11.65" x14ac:dyDescent="0.35">
      <c r="A311" s="128"/>
      <c r="B311" s="213"/>
      <c r="C311" s="213"/>
      <c r="D311" s="213"/>
      <c r="E311" s="213"/>
      <c r="G311" s="68"/>
      <c r="H311" s="69"/>
      <c r="I311" s="68"/>
    </row>
    <row r="312" spans="1:9" s="67" customFormat="1" ht="11.65" x14ac:dyDescent="0.35">
      <c r="A312" s="128"/>
      <c r="B312" s="213"/>
      <c r="C312" s="213"/>
      <c r="D312" s="213"/>
      <c r="E312" s="213"/>
      <c r="G312" s="68"/>
      <c r="H312" s="69"/>
      <c r="I312" s="68"/>
    </row>
    <row r="313" spans="1:9" s="67" customFormat="1" ht="11.65" x14ac:dyDescent="0.35">
      <c r="A313" s="128"/>
      <c r="B313" s="213"/>
      <c r="C313" s="213"/>
      <c r="D313" s="213"/>
      <c r="E313" s="213"/>
      <c r="G313" s="68"/>
      <c r="H313" s="69"/>
      <c r="I313" s="68"/>
    </row>
    <row r="314" spans="1:9" s="67" customFormat="1" ht="11.65" x14ac:dyDescent="0.35">
      <c r="A314" s="128"/>
      <c r="B314" s="213"/>
      <c r="C314" s="213"/>
      <c r="D314" s="213"/>
      <c r="E314" s="213"/>
      <c r="G314" s="68"/>
      <c r="H314" s="69"/>
      <c r="I314" s="68"/>
    </row>
    <row r="315" spans="1:9" s="67" customFormat="1" ht="11.65" x14ac:dyDescent="0.35">
      <c r="A315" s="128"/>
      <c r="B315" s="213"/>
      <c r="C315" s="213"/>
      <c r="D315" s="213"/>
      <c r="E315" s="213"/>
      <c r="G315" s="68"/>
      <c r="H315" s="69"/>
      <c r="I315" s="68"/>
    </row>
    <row r="316" spans="1:9" s="67" customFormat="1" ht="11.65" x14ac:dyDescent="0.35">
      <c r="A316" s="128"/>
      <c r="B316" s="213"/>
      <c r="C316" s="213"/>
      <c r="D316" s="213"/>
      <c r="E316" s="213"/>
      <c r="G316" s="68"/>
      <c r="H316" s="69"/>
      <c r="I316" s="68"/>
    </row>
    <row r="317" spans="1:9" s="67" customFormat="1" ht="11.65" x14ac:dyDescent="0.35">
      <c r="A317" s="128"/>
      <c r="B317" s="213"/>
      <c r="C317" s="213"/>
      <c r="D317" s="213"/>
      <c r="E317" s="213"/>
      <c r="G317" s="68"/>
      <c r="H317" s="69"/>
      <c r="I317" s="68"/>
    </row>
    <row r="318" spans="1:9" s="67" customFormat="1" ht="11.65" x14ac:dyDescent="0.35">
      <c r="A318" s="128"/>
      <c r="B318" s="213"/>
      <c r="C318" s="213"/>
      <c r="D318" s="213"/>
      <c r="E318" s="213"/>
      <c r="G318" s="68"/>
      <c r="H318" s="69"/>
      <c r="I318" s="68"/>
    </row>
    <row r="319" spans="1:9" s="67" customFormat="1" ht="11.65" x14ac:dyDescent="0.35">
      <c r="A319" s="128"/>
      <c r="B319" s="213"/>
      <c r="C319" s="213"/>
      <c r="D319" s="213"/>
      <c r="E319" s="213"/>
      <c r="G319" s="68"/>
      <c r="H319" s="69"/>
      <c r="I319" s="68"/>
    </row>
    <row r="320" spans="1:9" s="67" customFormat="1" ht="11.65" x14ac:dyDescent="0.35">
      <c r="A320" s="128"/>
      <c r="B320" s="213"/>
      <c r="C320" s="213"/>
      <c r="D320" s="213"/>
      <c r="E320" s="213"/>
      <c r="G320" s="68"/>
      <c r="H320" s="69"/>
      <c r="I320" s="68"/>
    </row>
    <row r="321" spans="1:9" s="67" customFormat="1" ht="11.65" x14ac:dyDescent="0.35">
      <c r="A321" s="128"/>
      <c r="B321" s="213"/>
      <c r="C321" s="213"/>
      <c r="D321" s="213"/>
      <c r="E321" s="213"/>
      <c r="G321" s="68"/>
      <c r="H321" s="69"/>
      <c r="I321" s="68"/>
    </row>
    <row r="322" spans="1:9" s="67" customFormat="1" ht="11.65" x14ac:dyDescent="0.35">
      <c r="A322" s="128"/>
      <c r="B322" s="213"/>
      <c r="C322" s="213"/>
      <c r="D322" s="213"/>
      <c r="E322" s="213"/>
      <c r="G322" s="68"/>
      <c r="H322" s="69"/>
      <c r="I322" s="68"/>
    </row>
    <row r="323" spans="1:9" s="67" customFormat="1" ht="11.65" x14ac:dyDescent="0.35">
      <c r="A323" s="128"/>
      <c r="B323" s="213"/>
      <c r="C323" s="213"/>
      <c r="D323" s="213"/>
      <c r="E323" s="213"/>
      <c r="G323" s="68"/>
      <c r="H323" s="69"/>
      <c r="I323" s="68"/>
    </row>
    <row r="324" spans="1:9" s="67" customFormat="1" ht="11.65" x14ac:dyDescent="0.35">
      <c r="A324" s="128"/>
      <c r="B324" s="213"/>
      <c r="C324" s="213"/>
      <c r="D324" s="213"/>
      <c r="E324" s="213"/>
      <c r="G324" s="68"/>
      <c r="H324" s="69"/>
      <c r="I324" s="68"/>
    </row>
    <row r="325" spans="1:9" s="67" customFormat="1" ht="11.65" x14ac:dyDescent="0.35">
      <c r="A325" s="128"/>
      <c r="B325" s="213"/>
      <c r="C325" s="213"/>
      <c r="D325" s="213"/>
      <c r="E325" s="213"/>
      <c r="G325" s="68"/>
      <c r="H325" s="69"/>
      <c r="I325" s="68"/>
    </row>
    <row r="326" spans="1:9" s="67" customFormat="1" ht="11.65" x14ac:dyDescent="0.35">
      <c r="A326" s="128"/>
      <c r="B326" s="213"/>
      <c r="C326" s="213"/>
      <c r="D326" s="213"/>
      <c r="E326" s="213"/>
      <c r="G326" s="68"/>
      <c r="H326" s="69"/>
      <c r="I326" s="68"/>
    </row>
    <row r="327" spans="1:9" s="67" customFormat="1" ht="11.65" x14ac:dyDescent="0.35">
      <c r="A327" s="128"/>
      <c r="B327" s="213"/>
      <c r="C327" s="213"/>
      <c r="D327" s="213"/>
      <c r="E327" s="213"/>
      <c r="G327" s="68"/>
      <c r="H327" s="69"/>
      <c r="I327" s="68"/>
    </row>
    <row r="328" spans="1:9" s="67" customFormat="1" ht="11.65" x14ac:dyDescent="0.35">
      <c r="A328" s="128"/>
      <c r="B328" s="213"/>
      <c r="C328" s="213"/>
      <c r="D328" s="213"/>
      <c r="E328" s="213"/>
      <c r="G328" s="68"/>
      <c r="H328" s="69"/>
      <c r="I328" s="68"/>
    </row>
    <row r="329" spans="1:9" s="67" customFormat="1" ht="11.65" x14ac:dyDescent="0.35">
      <c r="A329" s="128"/>
      <c r="B329" s="213"/>
      <c r="C329" s="213"/>
      <c r="D329" s="213"/>
      <c r="E329" s="213"/>
      <c r="G329" s="68"/>
      <c r="H329" s="69"/>
      <c r="I329" s="68"/>
    </row>
    <row r="330" spans="1:9" s="67" customFormat="1" ht="11.65" x14ac:dyDescent="0.35">
      <c r="A330" s="128"/>
      <c r="B330" s="213"/>
      <c r="C330" s="213"/>
      <c r="D330" s="213"/>
      <c r="E330" s="213"/>
      <c r="G330" s="68"/>
      <c r="H330" s="69"/>
      <c r="I330" s="68"/>
    </row>
    <row r="331" spans="1:9" s="67" customFormat="1" ht="11.65" x14ac:dyDescent="0.35">
      <c r="A331" s="128"/>
      <c r="B331" s="213"/>
      <c r="C331" s="213"/>
      <c r="D331" s="213"/>
      <c r="E331" s="213"/>
      <c r="G331" s="68"/>
      <c r="H331" s="69"/>
      <c r="I331" s="68"/>
    </row>
    <row r="332" spans="1:9" s="67" customFormat="1" ht="11.65" x14ac:dyDescent="0.35">
      <c r="A332" s="128"/>
      <c r="B332" s="213"/>
      <c r="C332" s="213"/>
      <c r="D332" s="213"/>
      <c r="E332" s="213"/>
      <c r="G332" s="68"/>
      <c r="H332" s="69"/>
      <c r="I332" s="68"/>
    </row>
    <row r="333" spans="1:9" s="67" customFormat="1" ht="11.65" x14ac:dyDescent="0.35">
      <c r="A333" s="128"/>
      <c r="B333" s="213"/>
      <c r="C333" s="213"/>
      <c r="D333" s="213"/>
      <c r="E333" s="213"/>
      <c r="G333" s="68"/>
      <c r="H333" s="69"/>
      <c r="I333" s="68"/>
    </row>
    <row r="334" spans="1:9" s="67" customFormat="1" ht="11.65" x14ac:dyDescent="0.35">
      <c r="A334" s="128"/>
      <c r="B334" s="213"/>
      <c r="C334" s="213"/>
      <c r="D334" s="213"/>
      <c r="E334" s="213"/>
      <c r="G334" s="68"/>
      <c r="H334" s="69"/>
      <c r="I334" s="68"/>
    </row>
    <row r="335" spans="1:9" s="67" customFormat="1" ht="11.65" x14ac:dyDescent="0.35">
      <c r="A335" s="128"/>
      <c r="B335" s="213"/>
      <c r="C335" s="213"/>
      <c r="D335" s="213"/>
      <c r="E335" s="213"/>
      <c r="G335" s="68"/>
      <c r="H335" s="69"/>
      <c r="I335" s="68"/>
    </row>
    <row r="336" spans="1:9" s="67" customFormat="1" ht="11.65" x14ac:dyDescent="0.35">
      <c r="A336" s="128"/>
      <c r="B336" s="213"/>
      <c r="C336" s="213"/>
      <c r="D336" s="213"/>
      <c r="E336" s="213"/>
      <c r="G336" s="68"/>
      <c r="H336" s="69"/>
      <c r="I336" s="68"/>
    </row>
    <row r="337" spans="1:9" s="67" customFormat="1" ht="11.65" x14ac:dyDescent="0.35">
      <c r="A337" s="128"/>
      <c r="B337" s="213"/>
      <c r="C337" s="213"/>
      <c r="D337" s="213"/>
      <c r="E337" s="213"/>
      <c r="G337" s="68"/>
      <c r="H337" s="69"/>
      <c r="I337" s="68"/>
    </row>
    <row r="338" spans="1:9" s="67" customFormat="1" ht="11.65" x14ac:dyDescent="0.35">
      <c r="A338" s="128"/>
      <c r="B338" s="213"/>
      <c r="C338" s="213"/>
      <c r="D338" s="213"/>
      <c r="E338" s="213"/>
      <c r="G338" s="68"/>
      <c r="H338" s="69"/>
      <c r="I338" s="68"/>
    </row>
    <row r="339" spans="1:9" s="67" customFormat="1" ht="11.65" x14ac:dyDescent="0.35">
      <c r="A339" s="128"/>
      <c r="B339" s="213"/>
      <c r="C339" s="213"/>
      <c r="D339" s="213"/>
      <c r="E339" s="213"/>
      <c r="G339" s="68"/>
      <c r="H339" s="69"/>
      <c r="I339" s="68"/>
    </row>
    <row r="340" spans="1:9" s="67" customFormat="1" ht="11.65" x14ac:dyDescent="0.35">
      <c r="A340" s="128"/>
      <c r="B340" s="213"/>
      <c r="C340" s="213"/>
      <c r="D340" s="213"/>
      <c r="E340" s="213"/>
      <c r="G340" s="68"/>
      <c r="H340" s="69"/>
      <c r="I340" s="68"/>
    </row>
    <row r="341" spans="1:9" s="67" customFormat="1" ht="11.65" x14ac:dyDescent="0.35">
      <c r="A341" s="128"/>
      <c r="B341" s="213"/>
      <c r="C341" s="213"/>
      <c r="D341" s="213"/>
      <c r="E341" s="213"/>
      <c r="G341" s="68"/>
      <c r="H341" s="69"/>
      <c r="I341" s="68"/>
    </row>
    <row r="342" spans="1:9" s="67" customFormat="1" ht="11.65" x14ac:dyDescent="0.35">
      <c r="A342" s="128"/>
      <c r="B342" s="213"/>
      <c r="C342" s="213"/>
      <c r="D342" s="213"/>
      <c r="E342" s="213"/>
      <c r="G342" s="68"/>
      <c r="H342" s="69"/>
      <c r="I342" s="68"/>
    </row>
    <row r="343" spans="1:9" s="67" customFormat="1" ht="11.65" x14ac:dyDescent="0.35">
      <c r="A343" s="128"/>
      <c r="B343" s="213"/>
      <c r="C343" s="213"/>
      <c r="D343" s="213"/>
      <c r="E343" s="213"/>
      <c r="G343" s="68"/>
      <c r="H343" s="69"/>
      <c r="I343" s="68"/>
    </row>
    <row r="344" spans="1:9" s="67" customFormat="1" ht="11.65" x14ac:dyDescent="0.35">
      <c r="A344" s="128"/>
      <c r="B344" s="213"/>
      <c r="C344" s="213"/>
      <c r="D344" s="213"/>
      <c r="E344" s="213"/>
      <c r="G344" s="68"/>
      <c r="H344" s="69"/>
      <c r="I344" s="68"/>
    </row>
    <row r="345" spans="1:9" s="67" customFormat="1" ht="11.65" x14ac:dyDescent="0.35">
      <c r="A345" s="128"/>
      <c r="B345" s="213"/>
      <c r="C345" s="213"/>
      <c r="D345" s="213"/>
      <c r="E345" s="213"/>
      <c r="G345" s="68"/>
      <c r="H345" s="69"/>
      <c r="I345" s="68"/>
    </row>
    <row r="346" spans="1:9" s="67" customFormat="1" ht="11.65" x14ac:dyDescent="0.35">
      <c r="A346" s="128"/>
      <c r="B346" s="213"/>
      <c r="C346" s="213"/>
      <c r="D346" s="213"/>
      <c r="E346" s="213"/>
      <c r="G346" s="68"/>
      <c r="H346" s="69"/>
      <c r="I346" s="68"/>
    </row>
    <row r="347" spans="1:9" s="67" customFormat="1" ht="11.65" x14ac:dyDescent="0.35">
      <c r="A347" s="128"/>
      <c r="B347" s="213"/>
      <c r="C347" s="213"/>
      <c r="D347" s="213"/>
      <c r="E347" s="213"/>
      <c r="G347" s="68"/>
      <c r="H347" s="69"/>
      <c r="I347" s="68"/>
    </row>
    <row r="348" spans="1:9" s="67" customFormat="1" ht="11.65" x14ac:dyDescent="0.35">
      <c r="A348" s="128"/>
      <c r="B348" s="213"/>
      <c r="C348" s="213"/>
      <c r="D348" s="213"/>
      <c r="E348" s="213"/>
      <c r="G348" s="68"/>
      <c r="H348" s="69"/>
      <c r="I348" s="68"/>
    </row>
    <row r="349" spans="1:9" s="67" customFormat="1" ht="11.65" x14ac:dyDescent="0.35">
      <c r="A349" s="128"/>
      <c r="B349" s="213"/>
      <c r="C349" s="213"/>
      <c r="D349" s="213"/>
      <c r="E349" s="213"/>
      <c r="G349" s="68"/>
      <c r="H349" s="69"/>
      <c r="I349" s="68"/>
    </row>
    <row r="350" spans="1:9" s="67" customFormat="1" ht="11.65" x14ac:dyDescent="0.35">
      <c r="A350" s="128"/>
      <c r="B350" s="213"/>
      <c r="C350" s="213"/>
      <c r="D350" s="213"/>
      <c r="E350" s="213"/>
      <c r="G350" s="68"/>
      <c r="H350" s="69"/>
      <c r="I350" s="68"/>
    </row>
    <row r="351" spans="1:9" s="67" customFormat="1" ht="11.65" x14ac:dyDescent="0.35">
      <c r="A351" s="128"/>
      <c r="B351" s="213"/>
      <c r="C351" s="213"/>
      <c r="D351" s="213"/>
      <c r="E351" s="213"/>
      <c r="G351" s="68"/>
      <c r="H351" s="69"/>
      <c r="I351" s="68"/>
    </row>
    <row r="352" spans="1:9" s="67" customFormat="1" ht="11.65" x14ac:dyDescent="0.35">
      <c r="A352" s="128"/>
      <c r="B352" s="213"/>
      <c r="C352" s="213"/>
      <c r="D352" s="213"/>
      <c r="E352" s="213"/>
      <c r="G352" s="68"/>
      <c r="H352" s="69"/>
      <c r="I352" s="68"/>
    </row>
    <row r="353" spans="1:9" s="67" customFormat="1" ht="11.65" x14ac:dyDescent="0.35">
      <c r="A353" s="128"/>
      <c r="B353" s="213"/>
      <c r="C353" s="213"/>
      <c r="D353" s="213"/>
      <c r="E353" s="213"/>
      <c r="G353" s="68"/>
      <c r="H353" s="69"/>
      <c r="I353" s="68"/>
    </row>
    <row r="354" spans="1:9" s="67" customFormat="1" ht="11.65" x14ac:dyDescent="0.35">
      <c r="A354" s="128"/>
      <c r="B354" s="213"/>
      <c r="C354" s="213"/>
      <c r="D354" s="213"/>
      <c r="E354" s="213"/>
      <c r="G354" s="68"/>
      <c r="H354" s="69"/>
      <c r="I354" s="68"/>
    </row>
    <row r="355" spans="1:9" s="67" customFormat="1" ht="11.65" x14ac:dyDescent="0.35">
      <c r="A355" s="128"/>
      <c r="B355" s="213"/>
      <c r="C355" s="213"/>
      <c r="D355" s="213"/>
      <c r="E355" s="213"/>
      <c r="G355" s="68"/>
      <c r="H355" s="69"/>
      <c r="I355" s="68"/>
    </row>
    <row r="356" spans="1:9" s="67" customFormat="1" ht="11.65" x14ac:dyDescent="0.35">
      <c r="A356" s="128"/>
      <c r="B356" s="213"/>
      <c r="C356" s="213"/>
      <c r="D356" s="213"/>
      <c r="E356" s="213"/>
      <c r="G356" s="68"/>
      <c r="H356" s="69"/>
      <c r="I356" s="68"/>
    </row>
    <row r="357" spans="1:9" s="67" customFormat="1" ht="11.65" x14ac:dyDescent="0.35">
      <c r="A357" s="128"/>
      <c r="B357" s="213"/>
      <c r="C357" s="213"/>
      <c r="D357" s="213"/>
      <c r="E357" s="213"/>
      <c r="G357" s="68"/>
      <c r="H357" s="69"/>
      <c r="I357" s="68"/>
    </row>
    <row r="358" spans="1:9" s="67" customFormat="1" ht="11.65" x14ac:dyDescent="0.35">
      <c r="A358" s="128"/>
      <c r="B358" s="213"/>
      <c r="C358" s="213"/>
      <c r="D358" s="213"/>
      <c r="E358" s="213"/>
      <c r="G358" s="68"/>
      <c r="H358" s="69"/>
      <c r="I358" s="68"/>
    </row>
    <row r="359" spans="1:9" s="67" customFormat="1" ht="11.65" x14ac:dyDescent="0.35">
      <c r="A359" s="128"/>
      <c r="B359" s="213"/>
      <c r="C359" s="213"/>
      <c r="D359" s="213"/>
      <c r="E359" s="213"/>
      <c r="G359" s="68"/>
      <c r="H359" s="69"/>
      <c r="I359" s="68"/>
    </row>
    <row r="360" spans="1:9" s="67" customFormat="1" ht="11.65" x14ac:dyDescent="0.35">
      <c r="A360" s="128"/>
      <c r="B360" s="213"/>
      <c r="C360" s="213"/>
      <c r="D360" s="213"/>
      <c r="E360" s="213"/>
      <c r="G360" s="68"/>
      <c r="H360" s="69"/>
      <c r="I360" s="68"/>
    </row>
    <row r="361" spans="1:9" s="67" customFormat="1" ht="11.65" x14ac:dyDescent="0.35">
      <c r="A361" s="128"/>
      <c r="B361" s="213"/>
      <c r="C361" s="213"/>
      <c r="D361" s="213"/>
      <c r="E361" s="213"/>
      <c r="G361" s="68"/>
      <c r="H361" s="69"/>
      <c r="I361" s="68"/>
    </row>
    <row r="362" spans="1:9" s="67" customFormat="1" ht="11.65" x14ac:dyDescent="0.35">
      <c r="A362" s="128"/>
      <c r="B362" s="213"/>
      <c r="C362" s="213"/>
      <c r="D362" s="213"/>
      <c r="E362" s="213"/>
      <c r="G362" s="68"/>
      <c r="H362" s="69"/>
      <c r="I362" s="68"/>
    </row>
    <row r="363" spans="1:9" s="67" customFormat="1" ht="11.65" x14ac:dyDescent="0.35">
      <c r="A363" s="128"/>
      <c r="B363" s="213"/>
      <c r="C363" s="213"/>
      <c r="D363" s="213"/>
      <c r="E363" s="213"/>
      <c r="G363" s="68"/>
      <c r="H363" s="69"/>
      <c r="I363" s="68"/>
    </row>
    <row r="364" spans="1:9" s="67" customFormat="1" ht="11.65" x14ac:dyDescent="0.35">
      <c r="A364" s="128"/>
      <c r="B364" s="213"/>
      <c r="C364" s="213"/>
      <c r="D364" s="213"/>
      <c r="E364" s="213"/>
      <c r="G364" s="68"/>
      <c r="H364" s="69"/>
      <c r="I364" s="68"/>
    </row>
    <row r="365" spans="1:9" s="67" customFormat="1" ht="11.65" x14ac:dyDescent="0.35">
      <c r="A365" s="128"/>
      <c r="B365" s="213"/>
      <c r="C365" s="213"/>
      <c r="D365" s="213"/>
      <c r="E365" s="213"/>
      <c r="G365" s="68"/>
      <c r="H365" s="69"/>
      <c r="I365" s="68"/>
    </row>
    <row r="366" spans="1:9" s="67" customFormat="1" ht="11.65" x14ac:dyDescent="0.35">
      <c r="A366" s="128"/>
      <c r="B366" s="213"/>
      <c r="C366" s="213"/>
      <c r="D366" s="213"/>
      <c r="E366" s="213"/>
      <c r="G366" s="68"/>
      <c r="H366" s="69"/>
      <c r="I366" s="68"/>
    </row>
    <row r="367" spans="1:9" s="67" customFormat="1" ht="11.65" x14ac:dyDescent="0.35">
      <c r="A367" s="128"/>
      <c r="B367" s="213"/>
      <c r="C367" s="213"/>
      <c r="D367" s="213"/>
      <c r="E367" s="213"/>
      <c r="G367" s="68"/>
      <c r="H367" s="69"/>
      <c r="I367" s="68"/>
    </row>
    <row r="368" spans="1:9" s="67" customFormat="1" ht="11.65" x14ac:dyDescent="0.35">
      <c r="A368" s="128"/>
      <c r="B368" s="213"/>
      <c r="C368" s="213"/>
      <c r="D368" s="213"/>
      <c r="E368" s="213"/>
      <c r="G368" s="68"/>
      <c r="H368" s="69"/>
      <c r="I368" s="68"/>
    </row>
    <row r="369" spans="1:9" s="67" customFormat="1" ht="11.65" x14ac:dyDescent="0.35">
      <c r="A369" s="128"/>
      <c r="B369" s="213"/>
      <c r="C369" s="213"/>
      <c r="D369" s="213"/>
      <c r="E369" s="213"/>
      <c r="G369" s="68"/>
      <c r="H369" s="69"/>
      <c r="I369" s="68"/>
    </row>
    <row r="370" spans="1:9" s="67" customFormat="1" ht="11.65" x14ac:dyDescent="0.35">
      <c r="A370" s="128"/>
      <c r="B370" s="213"/>
      <c r="C370" s="213"/>
      <c r="D370" s="213"/>
      <c r="E370" s="213"/>
      <c r="G370" s="68"/>
      <c r="H370" s="69"/>
      <c r="I370" s="68"/>
    </row>
    <row r="371" spans="1:9" s="67" customFormat="1" ht="11.65" x14ac:dyDescent="0.35">
      <c r="A371" s="128"/>
      <c r="B371" s="213"/>
      <c r="C371" s="213"/>
      <c r="D371" s="213"/>
      <c r="E371" s="213"/>
      <c r="G371" s="68"/>
      <c r="H371" s="69"/>
      <c r="I371" s="68"/>
    </row>
    <row r="372" spans="1:9" s="67" customFormat="1" ht="11.65" x14ac:dyDescent="0.35">
      <c r="A372" s="128"/>
      <c r="B372" s="213"/>
      <c r="C372" s="213"/>
      <c r="D372" s="213"/>
      <c r="E372" s="213"/>
      <c r="G372" s="68"/>
      <c r="H372" s="69"/>
      <c r="I372" s="68"/>
    </row>
    <row r="373" spans="1:9" s="67" customFormat="1" ht="11.65" x14ac:dyDescent="0.35">
      <c r="A373" s="128"/>
      <c r="B373" s="213"/>
      <c r="C373" s="213"/>
      <c r="D373" s="213"/>
      <c r="E373" s="213"/>
      <c r="G373" s="68"/>
      <c r="H373" s="69"/>
      <c r="I373" s="68"/>
    </row>
    <row r="374" spans="1:9" s="67" customFormat="1" ht="11.65" x14ac:dyDescent="0.35">
      <c r="A374" s="128"/>
      <c r="B374" s="213"/>
      <c r="C374" s="213"/>
      <c r="D374" s="213"/>
      <c r="E374" s="213"/>
      <c r="G374" s="68"/>
      <c r="H374" s="69"/>
      <c r="I374" s="68"/>
    </row>
    <row r="375" spans="1:9" s="67" customFormat="1" ht="11.65" x14ac:dyDescent="0.35">
      <c r="A375" s="128"/>
      <c r="B375" s="213"/>
      <c r="C375" s="213"/>
      <c r="D375" s="213"/>
      <c r="E375" s="213"/>
      <c r="G375" s="68"/>
      <c r="H375" s="69"/>
      <c r="I375" s="68"/>
    </row>
    <row r="376" spans="1:9" s="67" customFormat="1" ht="11.65" x14ac:dyDescent="0.35">
      <c r="A376" s="128"/>
      <c r="B376" s="213"/>
      <c r="C376" s="213"/>
      <c r="D376" s="213"/>
      <c r="E376" s="213"/>
      <c r="G376" s="68"/>
      <c r="H376" s="69"/>
      <c r="I376" s="68"/>
    </row>
    <row r="377" spans="1:9" s="67" customFormat="1" ht="11.65" x14ac:dyDescent="0.35">
      <c r="A377" s="128"/>
      <c r="B377" s="213"/>
      <c r="C377" s="213"/>
      <c r="D377" s="213"/>
      <c r="E377" s="213"/>
      <c r="G377" s="68"/>
      <c r="H377" s="69"/>
      <c r="I377" s="68"/>
    </row>
    <row r="378" spans="1:9" s="67" customFormat="1" ht="11.65" x14ac:dyDescent="0.35">
      <c r="A378" s="128"/>
      <c r="B378" s="213"/>
      <c r="C378" s="213"/>
      <c r="D378" s="213"/>
      <c r="E378" s="213"/>
      <c r="G378" s="68"/>
      <c r="H378" s="69"/>
      <c r="I378" s="68"/>
    </row>
    <row r="379" spans="1:9" s="67" customFormat="1" ht="11.65" x14ac:dyDescent="0.35">
      <c r="A379" s="128"/>
      <c r="B379" s="213"/>
      <c r="C379" s="213"/>
      <c r="D379" s="213"/>
      <c r="E379" s="213"/>
      <c r="G379" s="68"/>
      <c r="H379" s="69"/>
      <c r="I379" s="68"/>
    </row>
    <row r="380" spans="1:9" s="67" customFormat="1" ht="11.65" x14ac:dyDescent="0.35">
      <c r="A380" s="128"/>
      <c r="B380" s="213"/>
      <c r="C380" s="213"/>
      <c r="D380" s="213"/>
      <c r="E380" s="213"/>
      <c r="G380" s="68"/>
      <c r="H380" s="69"/>
      <c r="I380" s="68"/>
    </row>
    <row r="381" spans="1:9" s="67" customFormat="1" ht="11.65" x14ac:dyDescent="0.35">
      <c r="A381" s="128"/>
      <c r="B381" s="213"/>
      <c r="C381" s="213"/>
      <c r="D381" s="213"/>
      <c r="E381" s="213"/>
      <c r="G381" s="68"/>
      <c r="H381" s="69"/>
      <c r="I381" s="68"/>
    </row>
    <row r="382" spans="1:9" s="67" customFormat="1" ht="11.65" x14ac:dyDescent="0.35">
      <c r="A382" s="128"/>
      <c r="B382" s="213"/>
      <c r="C382" s="213"/>
      <c r="D382" s="213"/>
      <c r="E382" s="213"/>
      <c r="G382" s="68"/>
      <c r="H382" s="69"/>
      <c r="I382" s="68"/>
    </row>
    <row r="383" spans="1:9" s="67" customFormat="1" ht="11.65" x14ac:dyDescent="0.35">
      <c r="A383" s="128"/>
      <c r="B383" s="213"/>
      <c r="C383" s="213"/>
      <c r="D383" s="213"/>
      <c r="E383" s="213"/>
      <c r="G383" s="68"/>
      <c r="H383" s="69"/>
      <c r="I383" s="68"/>
    </row>
    <row r="384" spans="1:9" s="67" customFormat="1" ht="11.65" x14ac:dyDescent="0.35">
      <c r="A384" s="128"/>
      <c r="B384" s="213"/>
      <c r="C384" s="213"/>
      <c r="D384" s="213"/>
      <c r="E384" s="213"/>
      <c r="G384" s="68"/>
      <c r="H384" s="69"/>
      <c r="I384" s="68"/>
    </row>
    <row r="385" spans="1:9" s="67" customFormat="1" ht="11.65" x14ac:dyDescent="0.35">
      <c r="A385" s="128"/>
      <c r="B385" s="213"/>
      <c r="C385" s="213"/>
      <c r="D385" s="213"/>
      <c r="E385" s="213"/>
      <c r="G385" s="68"/>
      <c r="H385" s="69"/>
      <c r="I385" s="68"/>
    </row>
    <row r="386" spans="1:9" s="67" customFormat="1" ht="11.65" x14ac:dyDescent="0.35">
      <c r="A386" s="128"/>
      <c r="B386" s="213"/>
      <c r="C386" s="213"/>
      <c r="D386" s="213"/>
      <c r="E386" s="213"/>
      <c r="G386" s="68"/>
      <c r="H386" s="69"/>
      <c r="I386" s="68"/>
    </row>
    <row r="387" spans="1:9" s="67" customFormat="1" ht="11.65" x14ac:dyDescent="0.35">
      <c r="A387" s="128"/>
      <c r="B387" s="213"/>
      <c r="C387" s="213"/>
      <c r="D387" s="213"/>
      <c r="E387" s="213"/>
      <c r="G387" s="68"/>
      <c r="H387" s="69"/>
      <c r="I387" s="68"/>
    </row>
    <row r="388" spans="1:9" s="67" customFormat="1" ht="11.65" x14ac:dyDescent="0.35">
      <c r="A388" s="128"/>
      <c r="B388" s="213"/>
      <c r="C388" s="213"/>
      <c r="D388" s="213"/>
      <c r="E388" s="213"/>
      <c r="G388" s="68"/>
      <c r="H388" s="69"/>
      <c r="I388" s="68"/>
    </row>
    <row r="389" spans="1:9" s="67" customFormat="1" ht="11.65" x14ac:dyDescent="0.35">
      <c r="A389" s="128"/>
      <c r="B389" s="213"/>
      <c r="C389" s="213"/>
      <c r="D389" s="213"/>
      <c r="E389" s="213"/>
      <c r="G389" s="68"/>
      <c r="H389" s="69"/>
      <c r="I389" s="68"/>
    </row>
    <row r="390" spans="1:9" s="67" customFormat="1" ht="11.65" x14ac:dyDescent="0.35">
      <c r="A390" s="128"/>
      <c r="B390" s="213"/>
      <c r="C390" s="213"/>
      <c r="D390" s="213"/>
      <c r="E390" s="213"/>
      <c r="G390" s="68"/>
      <c r="H390" s="69"/>
      <c r="I390" s="68"/>
    </row>
    <row r="391" spans="1:9" s="67" customFormat="1" ht="11.65" x14ac:dyDescent="0.35">
      <c r="A391" s="128"/>
      <c r="B391" s="213"/>
      <c r="C391" s="213"/>
      <c r="D391" s="213"/>
      <c r="E391" s="213"/>
      <c r="G391" s="68"/>
      <c r="H391" s="69"/>
      <c r="I391" s="68"/>
    </row>
    <row r="392" spans="1:9" s="67" customFormat="1" ht="11.65" x14ac:dyDescent="0.35">
      <c r="A392" s="128"/>
      <c r="B392" s="213"/>
      <c r="C392" s="213"/>
      <c r="D392" s="213"/>
      <c r="E392" s="213"/>
      <c r="G392" s="68"/>
      <c r="H392" s="69"/>
      <c r="I392" s="68"/>
    </row>
    <row r="393" spans="1:9" s="67" customFormat="1" ht="11.65" x14ac:dyDescent="0.35">
      <c r="A393" s="128"/>
      <c r="B393" s="213"/>
      <c r="C393" s="213"/>
      <c r="D393" s="213"/>
      <c r="E393" s="213"/>
      <c r="G393" s="68"/>
      <c r="H393" s="69"/>
      <c r="I393" s="68"/>
    </row>
    <row r="394" spans="1:9" s="67" customFormat="1" ht="11.65" x14ac:dyDescent="0.35">
      <c r="A394" s="128"/>
      <c r="B394" s="213"/>
      <c r="C394" s="213"/>
      <c r="D394" s="213"/>
      <c r="E394" s="213"/>
      <c r="G394" s="68"/>
      <c r="H394" s="69"/>
      <c r="I394" s="68"/>
    </row>
    <row r="395" spans="1:9" s="67" customFormat="1" ht="11.65" x14ac:dyDescent="0.35">
      <c r="A395" s="128"/>
      <c r="B395" s="213"/>
      <c r="C395" s="213"/>
      <c r="D395" s="213"/>
      <c r="E395" s="213"/>
      <c r="G395" s="68"/>
      <c r="H395" s="69"/>
      <c r="I395" s="68"/>
    </row>
    <row r="396" spans="1:9" s="67" customFormat="1" ht="11.65" x14ac:dyDescent="0.35">
      <c r="A396" s="128"/>
      <c r="B396" s="213"/>
      <c r="C396" s="213"/>
      <c r="D396" s="213"/>
      <c r="E396" s="213"/>
      <c r="G396" s="68"/>
      <c r="H396" s="69"/>
      <c r="I396" s="68"/>
    </row>
    <row r="397" spans="1:9" s="67" customFormat="1" ht="11.65" x14ac:dyDescent="0.35">
      <c r="A397" s="128"/>
      <c r="B397" s="213"/>
      <c r="C397" s="213"/>
      <c r="D397" s="213"/>
      <c r="E397" s="213"/>
      <c r="G397" s="68"/>
      <c r="H397" s="69"/>
      <c r="I397" s="68"/>
    </row>
    <row r="398" spans="1:9" s="67" customFormat="1" ht="11.65" x14ac:dyDescent="0.35">
      <c r="A398" s="128"/>
      <c r="B398" s="213"/>
      <c r="C398" s="213"/>
      <c r="D398" s="213"/>
      <c r="E398" s="213"/>
      <c r="G398" s="68"/>
      <c r="H398" s="69"/>
      <c r="I398" s="68"/>
    </row>
    <row r="399" spans="1:9" s="67" customFormat="1" ht="11.65" x14ac:dyDescent="0.35">
      <c r="A399" s="128"/>
      <c r="B399" s="213"/>
      <c r="C399" s="213"/>
      <c r="D399" s="213"/>
      <c r="E399" s="213"/>
      <c r="G399" s="68"/>
      <c r="H399" s="69"/>
      <c r="I399" s="68"/>
    </row>
    <row r="400" spans="1:9" s="67" customFormat="1" ht="11.65" x14ac:dyDescent="0.35">
      <c r="A400" s="128"/>
      <c r="B400" s="213"/>
      <c r="C400" s="213"/>
      <c r="D400" s="213"/>
      <c r="E400" s="213"/>
      <c r="G400" s="68"/>
      <c r="H400" s="69"/>
      <c r="I400" s="68"/>
    </row>
    <row r="401" spans="1:9" s="67" customFormat="1" ht="11.65" x14ac:dyDescent="0.35">
      <c r="A401" s="128"/>
      <c r="B401" s="213"/>
      <c r="C401" s="213"/>
      <c r="D401" s="213"/>
      <c r="E401" s="213"/>
      <c r="G401" s="68"/>
      <c r="H401" s="69"/>
      <c r="I401" s="68"/>
    </row>
    <row r="402" spans="1:9" s="67" customFormat="1" ht="11.65" x14ac:dyDescent="0.35">
      <c r="A402" s="128"/>
      <c r="B402" s="213"/>
      <c r="C402" s="213"/>
      <c r="D402" s="213"/>
      <c r="E402" s="213"/>
      <c r="G402" s="68"/>
      <c r="H402" s="69"/>
      <c r="I402" s="68"/>
    </row>
    <row r="403" spans="1:9" s="67" customFormat="1" ht="11.65" x14ac:dyDescent="0.35">
      <c r="A403" s="128"/>
      <c r="B403" s="213"/>
      <c r="C403" s="213"/>
      <c r="D403" s="213"/>
      <c r="E403" s="213"/>
      <c r="G403" s="68"/>
      <c r="H403" s="69"/>
      <c r="I403" s="68"/>
    </row>
    <row r="404" spans="1:9" s="67" customFormat="1" ht="11.65" x14ac:dyDescent="0.35">
      <c r="A404" s="128"/>
      <c r="B404" s="213"/>
      <c r="C404" s="213"/>
      <c r="D404" s="213"/>
      <c r="E404" s="213"/>
      <c r="G404" s="68"/>
      <c r="H404" s="69"/>
      <c r="I404" s="68"/>
    </row>
    <row r="405" spans="1:9" s="67" customFormat="1" ht="11.65" x14ac:dyDescent="0.35">
      <c r="A405" s="128"/>
      <c r="B405" s="213"/>
      <c r="C405" s="213"/>
      <c r="D405" s="213"/>
      <c r="E405" s="213"/>
      <c r="G405" s="68"/>
      <c r="H405" s="69"/>
      <c r="I405" s="68"/>
    </row>
    <row r="406" spans="1:9" s="67" customFormat="1" ht="11.65" x14ac:dyDescent="0.35">
      <c r="A406" s="128"/>
      <c r="B406" s="213"/>
      <c r="C406" s="213"/>
      <c r="D406" s="213"/>
      <c r="E406" s="213"/>
      <c r="G406" s="68"/>
      <c r="H406" s="69"/>
      <c r="I406" s="68"/>
    </row>
    <row r="407" spans="1:9" s="67" customFormat="1" ht="11.65" x14ac:dyDescent="0.35">
      <c r="A407" s="128"/>
      <c r="B407" s="213"/>
      <c r="C407" s="213"/>
      <c r="D407" s="213"/>
      <c r="E407" s="213"/>
      <c r="G407" s="68"/>
      <c r="H407" s="69"/>
      <c r="I407" s="68"/>
    </row>
    <row r="408" spans="1:9" s="67" customFormat="1" ht="11.65" x14ac:dyDescent="0.35">
      <c r="A408" s="128"/>
      <c r="B408" s="213"/>
      <c r="C408" s="213"/>
      <c r="D408" s="213"/>
      <c r="E408" s="213"/>
      <c r="G408" s="68"/>
      <c r="H408" s="69"/>
      <c r="I408" s="68"/>
    </row>
    <row r="409" spans="1:9" s="67" customFormat="1" ht="11.65" x14ac:dyDescent="0.35">
      <c r="A409" s="128"/>
      <c r="B409" s="213"/>
      <c r="C409" s="213"/>
      <c r="D409" s="213"/>
      <c r="E409" s="213"/>
      <c r="G409" s="68"/>
      <c r="H409" s="69"/>
      <c r="I409" s="68"/>
    </row>
    <row r="410" spans="1:9" s="67" customFormat="1" ht="11.65" x14ac:dyDescent="0.35">
      <c r="A410" s="128"/>
      <c r="B410" s="213"/>
      <c r="C410" s="213"/>
      <c r="D410" s="213"/>
      <c r="E410" s="213"/>
      <c r="G410" s="68"/>
      <c r="H410" s="69"/>
      <c r="I410" s="68"/>
    </row>
    <row r="411" spans="1:9" s="67" customFormat="1" ht="11.65" x14ac:dyDescent="0.35">
      <c r="A411" s="128"/>
      <c r="B411" s="213"/>
      <c r="C411" s="213"/>
      <c r="D411" s="213"/>
      <c r="E411" s="213"/>
      <c r="G411" s="68"/>
      <c r="H411" s="69"/>
      <c r="I411" s="68"/>
    </row>
    <row r="412" spans="1:9" s="67" customFormat="1" ht="11.65" x14ac:dyDescent="0.35">
      <c r="A412" s="128"/>
      <c r="B412" s="213"/>
      <c r="C412" s="213"/>
      <c r="D412" s="213"/>
      <c r="E412" s="213"/>
      <c r="G412" s="68"/>
      <c r="H412" s="69"/>
      <c r="I412" s="68"/>
    </row>
    <row r="413" spans="1:9" s="67" customFormat="1" ht="11.65" x14ac:dyDescent="0.35">
      <c r="A413" s="128"/>
      <c r="B413" s="213"/>
      <c r="C413" s="213"/>
      <c r="D413" s="213"/>
      <c r="E413" s="213"/>
      <c r="G413" s="68"/>
      <c r="H413" s="69"/>
      <c r="I413" s="68"/>
    </row>
    <row r="414" spans="1:9" s="67" customFormat="1" ht="11.65" x14ac:dyDescent="0.35">
      <c r="A414" s="128"/>
      <c r="B414" s="213"/>
      <c r="C414" s="213"/>
      <c r="D414" s="213"/>
      <c r="E414" s="213"/>
      <c r="G414" s="68"/>
      <c r="H414" s="69"/>
      <c r="I414" s="68"/>
    </row>
    <row r="415" spans="1:9" s="67" customFormat="1" ht="11.65" x14ac:dyDescent="0.35">
      <c r="A415" s="128"/>
      <c r="B415" s="213"/>
      <c r="C415" s="213"/>
      <c r="D415" s="213"/>
      <c r="E415" s="213"/>
      <c r="G415" s="68"/>
      <c r="H415" s="69"/>
      <c r="I415" s="68"/>
    </row>
    <row r="416" spans="1:9" s="67" customFormat="1" ht="11.65" x14ac:dyDescent="0.35">
      <c r="A416" s="128"/>
      <c r="B416" s="213"/>
      <c r="C416" s="213"/>
      <c r="D416" s="213"/>
      <c r="E416" s="213"/>
      <c r="G416" s="68"/>
      <c r="H416" s="69"/>
      <c r="I416" s="68"/>
    </row>
    <row r="417" spans="1:9" s="67" customFormat="1" ht="11.65" x14ac:dyDescent="0.35">
      <c r="A417" s="128"/>
      <c r="B417" s="213"/>
      <c r="C417" s="213"/>
      <c r="D417" s="213"/>
      <c r="E417" s="213"/>
      <c r="G417" s="68"/>
      <c r="H417" s="69"/>
      <c r="I417" s="68"/>
    </row>
    <row r="418" spans="1:9" s="67" customFormat="1" ht="11.65" x14ac:dyDescent="0.35">
      <c r="A418" s="128"/>
      <c r="B418" s="213"/>
      <c r="C418" s="213"/>
      <c r="D418" s="213"/>
      <c r="E418" s="213"/>
      <c r="G418" s="68"/>
      <c r="H418" s="69"/>
      <c r="I418" s="68"/>
    </row>
    <row r="419" spans="1:9" s="67" customFormat="1" ht="11.65" x14ac:dyDescent="0.35">
      <c r="A419" s="128"/>
      <c r="B419" s="213"/>
      <c r="C419" s="213"/>
      <c r="D419" s="213"/>
      <c r="E419" s="213"/>
      <c r="G419" s="68"/>
      <c r="H419" s="69"/>
      <c r="I419" s="68"/>
    </row>
    <row r="420" spans="1:9" s="67" customFormat="1" ht="11.65" x14ac:dyDescent="0.35">
      <c r="A420" s="128"/>
      <c r="B420" s="213"/>
      <c r="C420" s="213"/>
      <c r="D420" s="213"/>
      <c r="E420" s="213"/>
      <c r="G420" s="68"/>
      <c r="H420" s="69"/>
      <c r="I420" s="68"/>
    </row>
    <row r="421" spans="1:9" s="67" customFormat="1" ht="11.65" x14ac:dyDescent="0.35">
      <c r="A421" s="128"/>
      <c r="B421" s="213"/>
      <c r="C421" s="213"/>
      <c r="D421" s="213"/>
      <c r="E421" s="213"/>
      <c r="G421" s="68"/>
      <c r="H421" s="69"/>
      <c r="I421" s="68"/>
    </row>
    <row r="422" spans="1:9" s="67" customFormat="1" ht="11.65" x14ac:dyDescent="0.35">
      <c r="A422" s="128"/>
      <c r="B422" s="213"/>
      <c r="C422" s="213"/>
      <c r="D422" s="213"/>
      <c r="E422" s="213"/>
      <c r="G422" s="68"/>
      <c r="H422" s="69"/>
      <c r="I422" s="68"/>
    </row>
    <row r="423" spans="1:9" s="67" customFormat="1" ht="11.65" x14ac:dyDescent="0.35">
      <c r="A423" s="128"/>
      <c r="B423" s="213"/>
      <c r="C423" s="213"/>
      <c r="D423" s="213"/>
      <c r="E423" s="213"/>
      <c r="G423" s="68"/>
      <c r="H423" s="69"/>
      <c r="I423" s="68"/>
    </row>
    <row r="424" spans="1:9" s="67" customFormat="1" ht="11.65" x14ac:dyDescent="0.35">
      <c r="A424" s="128"/>
      <c r="B424" s="213"/>
      <c r="C424" s="213"/>
      <c r="D424" s="213"/>
      <c r="E424" s="213"/>
      <c r="G424" s="68"/>
      <c r="H424" s="69"/>
      <c r="I424" s="68"/>
    </row>
    <row r="425" spans="1:9" s="67" customFormat="1" ht="11.65" x14ac:dyDescent="0.35">
      <c r="A425" s="128"/>
      <c r="B425" s="213"/>
      <c r="C425" s="213"/>
      <c r="D425" s="213"/>
      <c r="E425" s="213"/>
      <c r="G425" s="68"/>
      <c r="H425" s="69"/>
      <c r="I425" s="68"/>
    </row>
    <row r="426" spans="1:9" s="67" customFormat="1" ht="11.65" x14ac:dyDescent="0.35">
      <c r="A426" s="128"/>
      <c r="B426" s="213"/>
      <c r="C426" s="213"/>
      <c r="D426" s="213"/>
      <c r="E426" s="213"/>
      <c r="G426" s="68"/>
      <c r="H426" s="69"/>
      <c r="I426" s="68"/>
    </row>
    <row r="427" spans="1:9" s="67" customFormat="1" ht="11.65" x14ac:dyDescent="0.35">
      <c r="A427" s="128"/>
      <c r="B427" s="213"/>
      <c r="C427" s="213"/>
      <c r="D427" s="213"/>
      <c r="E427" s="213"/>
      <c r="G427" s="68"/>
      <c r="H427" s="69"/>
      <c r="I427" s="68"/>
    </row>
    <row r="428" spans="1:9" s="67" customFormat="1" ht="11.65" x14ac:dyDescent="0.35">
      <c r="A428" s="128"/>
      <c r="B428" s="213"/>
      <c r="C428" s="213"/>
      <c r="D428" s="213"/>
      <c r="E428" s="213"/>
      <c r="G428" s="68"/>
      <c r="H428" s="69"/>
      <c r="I428" s="68"/>
    </row>
    <row r="429" spans="1:9" s="67" customFormat="1" ht="11.65" x14ac:dyDescent="0.35">
      <c r="A429" s="128"/>
      <c r="B429" s="213"/>
      <c r="C429" s="213"/>
      <c r="D429" s="213"/>
      <c r="E429" s="213"/>
      <c r="G429" s="68"/>
      <c r="H429" s="69"/>
      <c r="I429" s="68"/>
    </row>
    <row r="430" spans="1:9" s="67" customFormat="1" ht="11.65" x14ac:dyDescent="0.35">
      <c r="A430" s="128"/>
      <c r="B430" s="213"/>
      <c r="C430" s="213"/>
      <c r="D430" s="213"/>
      <c r="E430" s="213"/>
      <c r="G430" s="68"/>
      <c r="H430" s="69"/>
      <c r="I430" s="68"/>
    </row>
    <row r="431" spans="1:9" s="67" customFormat="1" ht="11.65" x14ac:dyDescent="0.35">
      <c r="A431" s="128"/>
      <c r="B431" s="213"/>
      <c r="C431" s="213"/>
      <c r="D431" s="213"/>
      <c r="E431" s="213"/>
      <c r="G431" s="68"/>
      <c r="H431" s="69"/>
      <c r="I431" s="68"/>
    </row>
    <row r="432" spans="1:9" s="67" customFormat="1" ht="11.65" x14ac:dyDescent="0.35">
      <c r="A432" s="128"/>
      <c r="B432" s="213"/>
      <c r="C432" s="213"/>
      <c r="D432" s="213"/>
      <c r="E432" s="213"/>
      <c r="G432" s="68"/>
      <c r="H432" s="69"/>
      <c r="I432" s="68"/>
    </row>
    <row r="433" spans="1:9" s="67" customFormat="1" ht="11.65" x14ac:dyDescent="0.35">
      <c r="A433" s="128"/>
      <c r="B433" s="213"/>
      <c r="C433" s="213"/>
      <c r="D433" s="213"/>
      <c r="E433" s="213"/>
      <c r="G433" s="68"/>
      <c r="H433" s="69"/>
      <c r="I433" s="68"/>
    </row>
    <row r="434" spans="1:9" s="67" customFormat="1" ht="11.65" x14ac:dyDescent="0.35">
      <c r="A434" s="128"/>
      <c r="B434" s="213"/>
      <c r="C434" s="213"/>
      <c r="D434" s="213"/>
      <c r="E434" s="213"/>
      <c r="G434" s="68"/>
      <c r="H434" s="69"/>
      <c r="I434" s="68"/>
    </row>
    <row r="435" spans="1:9" s="67" customFormat="1" ht="11.65" x14ac:dyDescent="0.35">
      <c r="A435" s="128"/>
      <c r="B435" s="213"/>
      <c r="C435" s="213"/>
      <c r="D435" s="213"/>
      <c r="E435" s="213"/>
      <c r="G435" s="68"/>
      <c r="H435" s="69"/>
      <c r="I435" s="68"/>
    </row>
    <row r="436" spans="1:9" s="67" customFormat="1" ht="11.65" x14ac:dyDescent="0.35">
      <c r="A436" s="128"/>
      <c r="B436" s="213"/>
      <c r="C436" s="213"/>
      <c r="D436" s="213"/>
      <c r="E436" s="213"/>
      <c r="G436" s="68"/>
      <c r="H436" s="69"/>
      <c r="I436" s="68"/>
    </row>
    <row r="437" spans="1:9" s="67" customFormat="1" ht="11.65" x14ac:dyDescent="0.35">
      <c r="A437" s="128"/>
      <c r="B437" s="213"/>
      <c r="C437" s="213"/>
      <c r="D437" s="213"/>
      <c r="E437" s="213"/>
      <c r="G437" s="68"/>
      <c r="H437" s="69"/>
      <c r="I437" s="68"/>
    </row>
    <row r="438" spans="1:9" s="67" customFormat="1" ht="11.65" x14ac:dyDescent="0.35">
      <c r="A438" s="128"/>
      <c r="B438" s="213"/>
      <c r="C438" s="213"/>
      <c r="D438" s="213"/>
      <c r="E438" s="213"/>
      <c r="G438" s="68"/>
      <c r="H438" s="69"/>
      <c r="I438" s="68"/>
    </row>
    <row r="439" spans="1:9" s="67" customFormat="1" ht="11.65" x14ac:dyDescent="0.35">
      <c r="A439" s="128"/>
      <c r="B439" s="213"/>
      <c r="C439" s="213"/>
      <c r="D439" s="213"/>
      <c r="E439" s="213"/>
      <c r="G439" s="68"/>
      <c r="H439" s="69"/>
      <c r="I439" s="68"/>
    </row>
    <row r="440" spans="1:9" s="67" customFormat="1" ht="11.65" x14ac:dyDescent="0.35">
      <c r="A440" s="128"/>
      <c r="B440" s="213"/>
      <c r="C440" s="213"/>
      <c r="D440" s="213"/>
      <c r="E440" s="213"/>
      <c r="G440" s="68"/>
      <c r="H440" s="69"/>
      <c r="I440" s="68"/>
    </row>
    <row r="441" spans="1:9" s="67" customFormat="1" ht="11.65" x14ac:dyDescent="0.35">
      <c r="A441" s="128"/>
      <c r="B441" s="213"/>
      <c r="C441" s="213"/>
      <c r="D441" s="213"/>
      <c r="E441" s="213"/>
      <c r="G441" s="68"/>
      <c r="H441" s="69"/>
      <c r="I441" s="68"/>
    </row>
    <row r="442" spans="1:9" s="67" customFormat="1" ht="11.65" x14ac:dyDescent="0.35">
      <c r="A442" s="128"/>
      <c r="B442" s="213"/>
      <c r="C442" s="213"/>
      <c r="D442" s="213"/>
      <c r="E442" s="213"/>
      <c r="G442" s="68"/>
      <c r="H442" s="69"/>
      <c r="I442" s="68"/>
    </row>
    <row r="443" spans="1:9" s="67" customFormat="1" ht="11.65" x14ac:dyDescent="0.35">
      <c r="A443" s="128"/>
      <c r="B443" s="213"/>
      <c r="C443" s="213"/>
      <c r="D443" s="213"/>
      <c r="E443" s="213"/>
      <c r="G443" s="68"/>
      <c r="H443" s="69"/>
      <c r="I443" s="68"/>
    </row>
    <row r="444" spans="1:9" s="67" customFormat="1" ht="11.65" x14ac:dyDescent="0.35">
      <c r="A444" s="128"/>
      <c r="B444" s="213"/>
      <c r="C444" s="213"/>
      <c r="D444" s="213"/>
      <c r="E444" s="213"/>
      <c r="G444" s="68"/>
      <c r="H444" s="69"/>
      <c r="I444" s="68"/>
    </row>
    <row r="445" spans="1:9" s="67" customFormat="1" ht="11.65" x14ac:dyDescent="0.35">
      <c r="A445" s="128"/>
      <c r="B445" s="213"/>
      <c r="C445" s="213"/>
      <c r="D445" s="213"/>
      <c r="E445" s="213"/>
      <c r="G445" s="68"/>
      <c r="H445" s="69"/>
      <c r="I445" s="68"/>
    </row>
    <row r="446" spans="1:9" s="67" customFormat="1" ht="11.65" x14ac:dyDescent="0.35">
      <c r="A446" s="128"/>
      <c r="B446" s="213"/>
      <c r="C446" s="213"/>
      <c r="D446" s="213"/>
      <c r="E446" s="213"/>
      <c r="G446" s="68"/>
      <c r="H446" s="69"/>
      <c r="I446" s="68"/>
    </row>
    <row r="447" spans="1:9" s="67" customFormat="1" ht="11.65" x14ac:dyDescent="0.35">
      <c r="A447" s="128"/>
      <c r="B447" s="213"/>
      <c r="C447" s="213"/>
      <c r="D447" s="213"/>
      <c r="E447" s="213"/>
      <c r="G447" s="68"/>
      <c r="H447" s="69"/>
      <c r="I447" s="68"/>
    </row>
    <row r="448" spans="1:9" s="67" customFormat="1" ht="11.65" x14ac:dyDescent="0.35">
      <c r="A448" s="128"/>
      <c r="B448" s="213"/>
      <c r="C448" s="213"/>
      <c r="D448" s="213"/>
      <c r="E448" s="213"/>
      <c r="G448" s="68"/>
      <c r="H448" s="69"/>
      <c r="I448" s="68"/>
    </row>
    <row r="449" spans="1:9" s="67" customFormat="1" ht="11.65" x14ac:dyDescent="0.35">
      <c r="A449" s="128"/>
      <c r="B449" s="213"/>
      <c r="C449" s="213"/>
      <c r="D449" s="213"/>
      <c r="E449" s="213"/>
      <c r="G449" s="68"/>
      <c r="H449" s="69"/>
      <c r="I449" s="68"/>
    </row>
    <row r="450" spans="1:9" s="67" customFormat="1" ht="11.65" x14ac:dyDescent="0.35">
      <c r="A450" s="128"/>
      <c r="B450" s="213"/>
      <c r="C450" s="213"/>
      <c r="D450" s="213"/>
      <c r="E450" s="213"/>
      <c r="G450" s="68"/>
      <c r="H450" s="69"/>
      <c r="I450" s="68"/>
    </row>
    <row r="939" spans="2:9" s="128" customFormat="1" ht="11.65" x14ac:dyDescent="0.35">
      <c r="B939" s="126"/>
      <c r="C939" s="126"/>
      <c r="D939" s="126"/>
      <c r="E939" s="126"/>
      <c r="F939" s="67"/>
      <c r="G939" s="68"/>
      <c r="H939" s="69"/>
      <c r="I939" s="68"/>
    </row>
    <row r="940" spans="2:9" s="128" customFormat="1" ht="11.65" x14ac:dyDescent="0.35">
      <c r="B940" s="126"/>
      <c r="C940" s="126"/>
      <c r="D940" s="126"/>
      <c r="E940" s="126"/>
      <c r="F940" s="67"/>
      <c r="G940" s="68"/>
      <c r="H940" s="69"/>
      <c r="I940" s="68"/>
    </row>
    <row r="941" spans="2:9" s="128" customFormat="1" ht="11.65" x14ac:dyDescent="0.35">
      <c r="B941" s="126"/>
      <c r="C941" s="126"/>
      <c r="D941" s="126"/>
      <c r="E941" s="126"/>
      <c r="F941" s="67"/>
      <c r="G941" s="68"/>
      <c r="H941" s="69"/>
      <c r="I941" s="68"/>
    </row>
    <row r="942" spans="2:9" s="128" customFormat="1" ht="11.65" x14ac:dyDescent="0.35">
      <c r="B942" s="126"/>
      <c r="C942" s="126"/>
      <c r="D942" s="126"/>
      <c r="E942" s="126"/>
      <c r="F942" s="67"/>
      <c r="G942" s="68"/>
      <c r="H942" s="69"/>
      <c r="I942" s="68"/>
    </row>
    <row r="943" spans="2:9" s="128" customFormat="1" ht="11.65" x14ac:dyDescent="0.35">
      <c r="B943" s="126"/>
      <c r="C943" s="126"/>
      <c r="D943" s="126"/>
      <c r="E943" s="126"/>
      <c r="F943" s="67"/>
      <c r="G943" s="68"/>
      <c r="H943" s="69"/>
      <c r="I943" s="68"/>
    </row>
    <row r="944" spans="2:9" s="128" customFormat="1" ht="11.65" x14ac:dyDescent="0.35">
      <c r="B944" s="126"/>
      <c r="C944" s="126"/>
      <c r="D944" s="126"/>
      <c r="E944" s="126"/>
      <c r="F944" s="67"/>
      <c r="G944" s="68"/>
      <c r="H944" s="69"/>
      <c r="I944" s="68"/>
    </row>
    <row r="945" spans="2:9" s="128" customFormat="1" ht="11.65" x14ac:dyDescent="0.35">
      <c r="B945" s="126"/>
      <c r="C945" s="126"/>
      <c r="D945" s="126"/>
      <c r="E945" s="126"/>
      <c r="F945" s="67"/>
      <c r="G945" s="68"/>
      <c r="H945" s="69"/>
      <c r="I945" s="68"/>
    </row>
    <row r="946" spans="2:9" s="128" customFormat="1" ht="11.65" x14ac:dyDescent="0.35">
      <c r="B946" s="126"/>
      <c r="C946" s="126"/>
      <c r="D946" s="126"/>
      <c r="E946" s="126"/>
      <c r="F946" s="67"/>
      <c r="G946" s="68"/>
      <c r="H946" s="69"/>
      <c r="I946" s="68"/>
    </row>
    <row r="947" spans="2:9" s="128" customFormat="1" ht="11.65" x14ac:dyDescent="0.35">
      <c r="B947" s="126"/>
      <c r="C947" s="126"/>
      <c r="D947" s="126"/>
      <c r="E947" s="126"/>
      <c r="F947" s="67"/>
      <c r="G947" s="68"/>
      <c r="H947" s="69"/>
      <c r="I947" s="68"/>
    </row>
    <row r="948" spans="2:9" s="128" customFormat="1" ht="11.65" x14ac:dyDescent="0.35">
      <c r="B948" s="126"/>
      <c r="C948" s="126"/>
      <c r="D948" s="126"/>
      <c r="E948" s="126"/>
      <c r="F948" s="67"/>
      <c r="G948" s="68"/>
      <c r="H948" s="69"/>
      <c r="I948" s="68"/>
    </row>
    <row r="949" spans="2:9" s="128" customFormat="1" ht="11.65" x14ac:dyDescent="0.35">
      <c r="B949" s="126"/>
      <c r="C949" s="126"/>
      <c r="D949" s="126"/>
      <c r="E949" s="126"/>
      <c r="F949" s="67"/>
      <c r="G949" s="68"/>
      <c r="H949" s="69"/>
      <c r="I949" s="68"/>
    </row>
    <row r="950" spans="2:9" s="128" customFormat="1" ht="11.65" x14ac:dyDescent="0.35">
      <c r="B950" s="126"/>
      <c r="C950" s="126"/>
      <c r="D950" s="126"/>
      <c r="E950" s="126"/>
      <c r="F950" s="67"/>
      <c r="G950" s="68"/>
      <c r="H950" s="69"/>
      <c r="I950" s="68"/>
    </row>
    <row r="951" spans="2:9" s="128" customFormat="1" ht="11.65" x14ac:dyDescent="0.35">
      <c r="B951" s="126"/>
      <c r="C951" s="126"/>
      <c r="D951" s="126"/>
      <c r="E951" s="126"/>
      <c r="F951" s="67"/>
      <c r="G951" s="68"/>
      <c r="H951" s="69"/>
      <c r="I951" s="68"/>
    </row>
    <row r="952" spans="2:9" s="128" customFormat="1" ht="11.65" x14ac:dyDescent="0.35">
      <c r="B952" s="126"/>
      <c r="C952" s="126"/>
      <c r="D952" s="126"/>
      <c r="E952" s="126"/>
      <c r="F952" s="67"/>
      <c r="G952" s="68"/>
      <c r="H952" s="69"/>
      <c r="I952" s="68"/>
    </row>
    <row r="953" spans="2:9" s="128" customFormat="1" ht="11.65" x14ac:dyDescent="0.35">
      <c r="B953" s="126"/>
      <c r="C953" s="126"/>
      <c r="D953" s="126"/>
      <c r="E953" s="126"/>
      <c r="F953" s="67"/>
      <c r="G953" s="68"/>
      <c r="H953" s="69"/>
      <c r="I953" s="68"/>
    </row>
    <row r="954" spans="2:9" s="128" customFormat="1" ht="11.65" x14ac:dyDescent="0.35">
      <c r="B954" s="126"/>
      <c r="C954" s="126"/>
      <c r="D954" s="126"/>
      <c r="E954" s="126"/>
      <c r="F954" s="67"/>
      <c r="G954" s="68"/>
      <c r="H954" s="69"/>
      <c r="I954" s="68"/>
    </row>
    <row r="955" spans="2:9" s="128" customFormat="1" ht="11.65" x14ac:dyDescent="0.35">
      <c r="B955" s="126"/>
      <c r="C955" s="126"/>
      <c r="D955" s="126"/>
      <c r="E955" s="126"/>
      <c r="F955" s="67"/>
      <c r="G955" s="68"/>
      <c r="H955" s="69"/>
      <c r="I955" s="68"/>
    </row>
    <row r="956" spans="2:9" s="128" customFormat="1" ht="11.65" x14ac:dyDescent="0.35">
      <c r="B956" s="126"/>
      <c r="C956" s="126"/>
      <c r="D956" s="126"/>
      <c r="E956" s="126"/>
      <c r="F956" s="67"/>
      <c r="G956" s="68"/>
      <c r="H956" s="69"/>
      <c r="I956" s="68"/>
    </row>
    <row r="957" spans="2:9" s="128" customFormat="1" ht="11.65" x14ac:dyDescent="0.35">
      <c r="B957" s="126"/>
      <c r="C957" s="126"/>
      <c r="D957" s="126"/>
      <c r="E957" s="126"/>
      <c r="F957" s="67"/>
      <c r="G957" s="68"/>
      <c r="H957" s="69"/>
      <c r="I957" s="68"/>
    </row>
    <row r="958" spans="2:9" s="128" customFormat="1" ht="11.65" x14ac:dyDescent="0.35">
      <c r="B958" s="126"/>
      <c r="C958" s="126"/>
      <c r="D958" s="126"/>
      <c r="E958" s="126"/>
      <c r="F958" s="67"/>
      <c r="G958" s="68"/>
      <c r="H958" s="69"/>
      <c r="I958" s="68"/>
    </row>
    <row r="959" spans="2:9" s="128" customFormat="1" ht="11.65" x14ac:dyDescent="0.35">
      <c r="B959" s="126"/>
      <c r="C959" s="126"/>
      <c r="D959" s="126"/>
      <c r="E959" s="126"/>
      <c r="F959" s="67"/>
      <c r="G959" s="68"/>
      <c r="H959" s="69"/>
      <c r="I959" s="68"/>
    </row>
    <row r="960" spans="2:9" s="128" customFormat="1" ht="11.65" x14ac:dyDescent="0.35">
      <c r="B960" s="126"/>
      <c r="C960" s="126"/>
      <c r="D960" s="126"/>
      <c r="E960" s="126"/>
      <c r="F960" s="67"/>
      <c r="G960" s="68"/>
      <c r="H960" s="69"/>
      <c r="I960" s="68"/>
    </row>
    <row r="961" spans="2:9" s="128" customFormat="1" ht="11.65" x14ac:dyDescent="0.35">
      <c r="B961" s="126"/>
      <c r="C961" s="126"/>
      <c r="D961" s="126"/>
      <c r="E961" s="126"/>
      <c r="F961" s="67"/>
      <c r="G961" s="68"/>
      <c r="H961" s="69"/>
      <c r="I961" s="68"/>
    </row>
    <row r="962" spans="2:9" s="128" customFormat="1" ht="11.65" x14ac:dyDescent="0.35">
      <c r="B962" s="126"/>
      <c r="C962" s="126"/>
      <c r="D962" s="126"/>
      <c r="E962" s="126"/>
      <c r="F962" s="67"/>
      <c r="G962" s="68"/>
      <c r="H962" s="69"/>
      <c r="I962" s="68"/>
    </row>
    <row r="963" spans="2:9" s="128" customFormat="1" ht="11.65" x14ac:dyDescent="0.35">
      <c r="B963" s="126"/>
      <c r="C963" s="126"/>
      <c r="D963" s="126"/>
      <c r="E963" s="126"/>
      <c r="F963" s="67"/>
      <c r="G963" s="68"/>
      <c r="H963" s="69"/>
      <c r="I963" s="68"/>
    </row>
    <row r="964" spans="2:9" s="128" customFormat="1" ht="11.65" x14ac:dyDescent="0.35">
      <c r="B964" s="126"/>
      <c r="C964" s="126"/>
      <c r="D964" s="126"/>
      <c r="E964" s="126"/>
      <c r="F964" s="67"/>
      <c r="G964" s="68"/>
      <c r="H964" s="69"/>
      <c r="I964" s="68"/>
    </row>
    <row r="965" spans="2:9" s="128" customFormat="1" ht="11.65" x14ac:dyDescent="0.35">
      <c r="B965" s="126"/>
      <c r="C965" s="126"/>
      <c r="D965" s="126"/>
      <c r="E965" s="126"/>
      <c r="F965" s="67"/>
      <c r="G965" s="68"/>
      <c r="H965" s="69"/>
      <c r="I965" s="68"/>
    </row>
    <row r="966" spans="2:9" s="128" customFormat="1" ht="11.65" x14ac:dyDescent="0.35">
      <c r="B966" s="126"/>
      <c r="C966" s="126"/>
      <c r="D966" s="126"/>
      <c r="E966" s="126"/>
      <c r="F966" s="67"/>
      <c r="G966" s="68"/>
      <c r="H966" s="69"/>
      <c r="I966" s="68"/>
    </row>
    <row r="967" spans="2:9" s="128" customFormat="1" ht="11.65" x14ac:dyDescent="0.35">
      <c r="B967" s="126"/>
      <c r="C967" s="126"/>
      <c r="D967" s="126"/>
      <c r="E967" s="126"/>
      <c r="F967" s="67"/>
      <c r="G967" s="68"/>
      <c r="H967" s="69"/>
      <c r="I967" s="68"/>
    </row>
    <row r="968" spans="2:9" s="128" customFormat="1" ht="11.65" x14ac:dyDescent="0.35">
      <c r="B968" s="126"/>
      <c r="C968" s="126"/>
      <c r="D968" s="126"/>
      <c r="E968" s="126"/>
      <c r="F968" s="67"/>
      <c r="G968" s="68"/>
      <c r="H968" s="69"/>
      <c r="I968" s="68"/>
    </row>
    <row r="969" spans="2:9" s="128" customFormat="1" ht="11.65" x14ac:dyDescent="0.35">
      <c r="B969" s="126"/>
      <c r="C969" s="126"/>
      <c r="D969" s="126"/>
      <c r="E969" s="126"/>
      <c r="F969" s="67"/>
      <c r="G969" s="68"/>
      <c r="H969" s="69"/>
      <c r="I969" s="68"/>
    </row>
    <row r="970" spans="2:9" s="128" customFormat="1" ht="11.65" x14ac:dyDescent="0.35">
      <c r="B970" s="126"/>
      <c r="C970" s="126"/>
      <c r="D970" s="126"/>
      <c r="E970" s="126"/>
      <c r="F970" s="67"/>
      <c r="G970" s="68"/>
      <c r="H970" s="69"/>
      <c r="I970" s="68"/>
    </row>
    <row r="971" spans="2:9" s="128" customFormat="1" ht="11.65" x14ac:dyDescent="0.35">
      <c r="B971" s="126"/>
      <c r="C971" s="126"/>
      <c r="D971" s="126"/>
      <c r="E971" s="126"/>
      <c r="F971" s="67"/>
      <c r="G971" s="68"/>
      <c r="H971" s="69"/>
      <c r="I971" s="68"/>
    </row>
    <row r="972" spans="2:9" s="128" customFormat="1" ht="11.65" x14ac:dyDescent="0.35">
      <c r="B972" s="126"/>
      <c r="C972" s="126"/>
      <c r="D972" s="126"/>
      <c r="E972" s="126"/>
      <c r="F972" s="67"/>
      <c r="G972" s="68"/>
      <c r="H972" s="69"/>
      <c r="I972" s="68"/>
    </row>
    <row r="973" spans="2:9" s="128" customFormat="1" ht="11.65" x14ac:dyDescent="0.35">
      <c r="B973" s="126"/>
      <c r="C973" s="126"/>
      <c r="D973" s="126"/>
      <c r="E973" s="126"/>
      <c r="F973" s="67"/>
      <c r="G973" s="68"/>
      <c r="H973" s="69"/>
      <c r="I973" s="68"/>
    </row>
    <row r="974" spans="2:9" s="128" customFormat="1" ht="11.65" x14ac:dyDescent="0.35">
      <c r="B974" s="126"/>
      <c r="C974" s="126"/>
      <c r="D974" s="126"/>
      <c r="E974" s="126"/>
      <c r="F974" s="67"/>
      <c r="G974" s="68"/>
      <c r="H974" s="69"/>
      <c r="I974" s="68"/>
    </row>
    <row r="975" spans="2:9" s="128" customFormat="1" ht="11.65" x14ac:dyDescent="0.35">
      <c r="B975" s="126"/>
      <c r="C975" s="126"/>
      <c r="D975" s="126"/>
      <c r="E975" s="126"/>
      <c r="F975" s="67"/>
      <c r="G975" s="68"/>
      <c r="H975" s="69"/>
      <c r="I975" s="68"/>
    </row>
    <row r="976" spans="2:9" s="128" customFormat="1" ht="11.65" x14ac:dyDescent="0.35">
      <c r="B976" s="126"/>
      <c r="C976" s="126"/>
      <c r="D976" s="126"/>
      <c r="E976" s="126"/>
      <c r="F976" s="67"/>
      <c r="G976" s="68"/>
      <c r="H976" s="69"/>
      <c r="I976" s="68"/>
    </row>
    <row r="977" spans="2:9" s="128" customFormat="1" ht="11.65" x14ac:dyDescent="0.35">
      <c r="B977" s="126"/>
      <c r="C977" s="126"/>
      <c r="D977" s="126"/>
      <c r="E977" s="126"/>
      <c r="F977" s="67"/>
      <c r="G977" s="68"/>
      <c r="H977" s="69"/>
      <c r="I977" s="68"/>
    </row>
    <row r="978" spans="2:9" s="128" customFormat="1" ht="11.65" x14ac:dyDescent="0.35">
      <c r="B978" s="126"/>
      <c r="C978" s="126"/>
      <c r="D978" s="126"/>
      <c r="E978" s="126"/>
      <c r="F978" s="67"/>
      <c r="G978" s="68"/>
      <c r="H978" s="69"/>
      <c r="I978" s="68"/>
    </row>
    <row r="979" spans="2:9" s="128" customFormat="1" ht="11.65" x14ac:dyDescent="0.35">
      <c r="B979" s="126"/>
      <c r="C979" s="126"/>
      <c r="D979" s="126"/>
      <c r="E979" s="126"/>
      <c r="F979" s="67"/>
      <c r="G979" s="68"/>
      <c r="H979" s="69"/>
      <c r="I979" s="68"/>
    </row>
    <row r="980" spans="2:9" s="128" customFormat="1" ht="11.65" x14ac:dyDescent="0.35">
      <c r="B980" s="126"/>
      <c r="C980" s="126"/>
      <c r="D980" s="126"/>
      <c r="E980" s="126"/>
      <c r="F980" s="67"/>
      <c r="G980" s="68"/>
      <c r="H980" s="69"/>
      <c r="I980" s="68"/>
    </row>
    <row r="981" spans="2:9" s="128" customFormat="1" ht="11.65" x14ac:dyDescent="0.35">
      <c r="B981" s="126"/>
      <c r="C981" s="126"/>
      <c r="D981" s="126"/>
      <c r="E981" s="126"/>
      <c r="F981" s="67"/>
      <c r="G981" s="68"/>
      <c r="H981" s="69"/>
      <c r="I981" s="68"/>
    </row>
    <row r="982" spans="2:9" s="128" customFormat="1" ht="11.65" x14ac:dyDescent="0.35">
      <c r="B982" s="126"/>
      <c r="C982" s="126"/>
      <c r="D982" s="126"/>
      <c r="E982" s="126"/>
      <c r="F982" s="67"/>
      <c r="G982" s="68"/>
      <c r="H982" s="69"/>
      <c r="I982" s="68"/>
    </row>
    <row r="983" spans="2:9" s="128" customFormat="1" ht="11.65" x14ac:dyDescent="0.35">
      <c r="B983" s="126"/>
      <c r="C983" s="126"/>
      <c r="D983" s="126"/>
      <c r="E983" s="126"/>
      <c r="F983" s="67"/>
      <c r="G983" s="68"/>
      <c r="H983" s="69"/>
      <c r="I983" s="68"/>
    </row>
    <row r="984" spans="2:9" s="128" customFormat="1" ht="11.65" x14ac:dyDescent="0.35">
      <c r="B984" s="126"/>
      <c r="C984" s="126"/>
      <c r="D984" s="126"/>
      <c r="E984" s="126"/>
      <c r="F984" s="67"/>
      <c r="G984" s="68"/>
      <c r="H984" s="69"/>
      <c r="I984" s="68"/>
    </row>
    <row r="985" spans="2:9" s="128" customFormat="1" ht="11.65" x14ac:dyDescent="0.35">
      <c r="B985" s="126"/>
      <c r="C985" s="126"/>
      <c r="D985" s="126"/>
      <c r="E985" s="126"/>
      <c r="F985" s="67"/>
      <c r="G985" s="68"/>
      <c r="H985" s="69"/>
      <c r="I985" s="68"/>
    </row>
    <row r="986" spans="2:9" s="128" customFormat="1" ht="11.65" x14ac:dyDescent="0.35">
      <c r="B986" s="126"/>
      <c r="C986" s="126"/>
      <c r="D986" s="126"/>
      <c r="E986" s="126"/>
      <c r="F986" s="67"/>
      <c r="G986" s="68"/>
      <c r="H986" s="69"/>
      <c r="I986" s="68"/>
    </row>
    <row r="987" spans="2:9" s="128" customFormat="1" ht="11.65" x14ac:dyDescent="0.35">
      <c r="B987" s="126"/>
      <c r="C987" s="126"/>
      <c r="D987" s="126"/>
      <c r="E987" s="126"/>
      <c r="F987" s="67"/>
      <c r="G987" s="68"/>
      <c r="H987" s="69"/>
      <c r="I987" s="68"/>
    </row>
    <row r="988" spans="2:9" s="128" customFormat="1" ht="11.65" x14ac:dyDescent="0.35">
      <c r="B988" s="126"/>
      <c r="C988" s="126"/>
      <c r="D988" s="126"/>
      <c r="E988" s="126"/>
      <c r="F988" s="67"/>
      <c r="G988" s="68"/>
      <c r="H988" s="69"/>
      <c r="I988" s="68"/>
    </row>
    <row r="989" spans="2:9" s="128" customFormat="1" ht="11.65" x14ac:dyDescent="0.35">
      <c r="B989" s="126"/>
      <c r="C989" s="126"/>
      <c r="D989" s="126"/>
      <c r="E989" s="126"/>
      <c r="F989" s="67"/>
      <c r="G989" s="68"/>
      <c r="H989" s="69"/>
      <c r="I989" s="68"/>
    </row>
    <row r="990" spans="2:9" s="128" customFormat="1" ht="11.65" x14ac:dyDescent="0.35">
      <c r="B990" s="126"/>
      <c r="C990" s="126"/>
      <c r="D990" s="126"/>
      <c r="E990" s="126"/>
      <c r="F990" s="67"/>
      <c r="G990" s="68"/>
      <c r="H990" s="69"/>
      <c r="I990" s="68"/>
    </row>
    <row r="991" spans="2:9" s="128" customFormat="1" ht="11.65" x14ac:dyDescent="0.35">
      <c r="B991" s="126"/>
      <c r="C991" s="126"/>
      <c r="D991" s="126"/>
      <c r="E991" s="126"/>
      <c r="F991" s="67"/>
      <c r="G991" s="68"/>
      <c r="H991" s="69"/>
      <c r="I991" s="68"/>
    </row>
    <row r="992" spans="2:9" s="128" customFormat="1" ht="11.65" x14ac:dyDescent="0.35">
      <c r="B992" s="126"/>
      <c r="C992" s="126"/>
      <c r="D992" s="126"/>
      <c r="E992" s="126"/>
      <c r="F992" s="67"/>
      <c r="G992" s="68"/>
      <c r="H992" s="69"/>
      <c r="I992" s="68"/>
    </row>
    <row r="993" spans="2:9" s="128" customFormat="1" ht="11.65" x14ac:dyDescent="0.35">
      <c r="B993" s="126"/>
      <c r="C993" s="126"/>
      <c r="D993" s="126"/>
      <c r="E993" s="126"/>
      <c r="F993" s="67"/>
      <c r="G993" s="68"/>
      <c r="H993" s="69"/>
      <c r="I993" s="68"/>
    </row>
    <row r="994" spans="2:9" s="128" customFormat="1" ht="11.65" x14ac:dyDescent="0.35">
      <c r="B994" s="126"/>
      <c r="C994" s="126"/>
      <c r="D994" s="126"/>
      <c r="E994" s="126"/>
      <c r="F994" s="67"/>
      <c r="G994" s="68"/>
      <c r="H994" s="69"/>
      <c r="I994" s="68"/>
    </row>
    <row r="995" spans="2:9" s="128" customFormat="1" ht="11.65" x14ac:dyDescent="0.35">
      <c r="B995" s="126"/>
      <c r="C995" s="126"/>
      <c r="D995" s="126"/>
      <c r="E995" s="126"/>
      <c r="F995" s="67"/>
      <c r="G995" s="68"/>
      <c r="H995" s="69"/>
      <c r="I995" s="68"/>
    </row>
    <row r="996" spans="2:9" s="128" customFormat="1" ht="11.65" x14ac:dyDescent="0.35">
      <c r="B996" s="126"/>
      <c r="C996" s="126"/>
      <c r="D996" s="126"/>
      <c r="E996" s="126"/>
      <c r="F996" s="67"/>
      <c r="G996" s="68"/>
      <c r="H996" s="69"/>
      <c r="I996" s="68"/>
    </row>
    <row r="997" spans="2:9" s="128" customFormat="1" ht="11.65" x14ac:dyDescent="0.35">
      <c r="B997" s="126"/>
      <c r="C997" s="126"/>
      <c r="D997" s="126"/>
      <c r="E997" s="126"/>
      <c r="F997" s="67"/>
      <c r="G997" s="68"/>
      <c r="H997" s="69"/>
      <c r="I997" s="68"/>
    </row>
    <row r="998" spans="2:9" s="128" customFormat="1" ht="11.65" x14ac:dyDescent="0.35">
      <c r="B998" s="126"/>
      <c r="C998" s="126"/>
      <c r="D998" s="126"/>
      <c r="E998" s="126"/>
      <c r="F998" s="67"/>
      <c r="G998" s="68"/>
      <c r="H998" s="69"/>
      <c r="I998" s="68"/>
    </row>
    <row r="999" spans="2:9" s="128" customFormat="1" ht="11.65" x14ac:dyDescent="0.35">
      <c r="B999" s="126"/>
      <c r="C999" s="126"/>
      <c r="D999" s="126"/>
      <c r="E999" s="126"/>
      <c r="F999" s="67"/>
      <c r="G999" s="68"/>
      <c r="H999" s="69"/>
      <c r="I999" s="68"/>
    </row>
    <row r="1000" spans="2:9" s="128" customFormat="1" ht="11.65" x14ac:dyDescent="0.35">
      <c r="B1000" s="126"/>
      <c r="C1000" s="126"/>
      <c r="D1000" s="126"/>
      <c r="E1000" s="126"/>
      <c r="F1000" s="67"/>
      <c r="G1000" s="68"/>
      <c r="H1000" s="69"/>
      <c r="I1000" s="68"/>
    </row>
    <row r="1001" spans="2:9" s="128" customFormat="1" ht="11.65" x14ac:dyDescent="0.35">
      <c r="B1001" s="126"/>
      <c r="C1001" s="126"/>
      <c r="D1001" s="126"/>
      <c r="E1001" s="126"/>
      <c r="F1001" s="67"/>
      <c r="G1001" s="68"/>
      <c r="H1001" s="69"/>
      <c r="I1001" s="68"/>
    </row>
    <row r="1002" spans="2:9" s="128" customFormat="1" ht="11.65" x14ac:dyDescent="0.35">
      <c r="B1002" s="126"/>
      <c r="C1002" s="126"/>
      <c r="D1002" s="126"/>
      <c r="E1002" s="126"/>
      <c r="F1002" s="67"/>
      <c r="G1002" s="68"/>
      <c r="H1002" s="69"/>
      <c r="I1002" s="68"/>
    </row>
    <row r="1003" spans="2:9" s="128" customFormat="1" ht="11.65" x14ac:dyDescent="0.35">
      <c r="B1003" s="126"/>
      <c r="C1003" s="126"/>
      <c r="D1003" s="126"/>
      <c r="E1003" s="126"/>
      <c r="F1003" s="67"/>
      <c r="G1003" s="68"/>
      <c r="H1003" s="69"/>
      <c r="I1003" s="68"/>
    </row>
    <row r="1004" spans="2:9" s="128" customFormat="1" ht="11.65" x14ac:dyDescent="0.35">
      <c r="B1004" s="126"/>
      <c r="C1004" s="126"/>
      <c r="D1004" s="126"/>
      <c r="E1004" s="126"/>
      <c r="F1004" s="67"/>
      <c r="G1004" s="68"/>
      <c r="H1004" s="69"/>
      <c r="I1004" s="68"/>
    </row>
    <row r="1005" spans="2:9" s="128" customFormat="1" ht="11.65" x14ac:dyDescent="0.35">
      <c r="B1005" s="126"/>
      <c r="C1005" s="126"/>
      <c r="D1005" s="126"/>
      <c r="E1005" s="126"/>
      <c r="F1005" s="67"/>
      <c r="G1005" s="68"/>
      <c r="H1005" s="69"/>
      <c r="I1005" s="68"/>
    </row>
    <row r="1006" spans="2:9" s="128" customFormat="1" ht="11.65" x14ac:dyDescent="0.35">
      <c r="B1006" s="126"/>
      <c r="C1006" s="126"/>
      <c r="D1006" s="126"/>
      <c r="E1006" s="126"/>
      <c r="F1006" s="67"/>
      <c r="G1006" s="68"/>
      <c r="H1006" s="69"/>
      <c r="I1006" s="68"/>
    </row>
    <row r="1007" spans="2:9" s="128" customFormat="1" ht="11.65" x14ac:dyDescent="0.35">
      <c r="B1007" s="126"/>
      <c r="C1007" s="126"/>
      <c r="D1007" s="126"/>
      <c r="E1007" s="126"/>
      <c r="F1007" s="67"/>
      <c r="G1007" s="68"/>
      <c r="H1007" s="69"/>
      <c r="I1007" s="68"/>
    </row>
    <row r="1008" spans="2:9" s="128" customFormat="1" ht="11.65" x14ac:dyDescent="0.35">
      <c r="B1008" s="126"/>
      <c r="C1008" s="126"/>
      <c r="D1008" s="126"/>
      <c r="E1008" s="126"/>
      <c r="F1008" s="67"/>
      <c r="G1008" s="68"/>
      <c r="H1008" s="69"/>
      <c r="I1008" s="68"/>
    </row>
    <row r="1009" spans="2:9" s="128" customFormat="1" ht="11.65" x14ac:dyDescent="0.35">
      <c r="B1009" s="126"/>
      <c r="C1009" s="126"/>
      <c r="D1009" s="126"/>
      <c r="E1009" s="126"/>
      <c r="F1009" s="67"/>
      <c r="G1009" s="68"/>
      <c r="H1009" s="69"/>
      <c r="I1009" s="68"/>
    </row>
    <row r="1010" spans="2:9" s="128" customFormat="1" ht="11.65" x14ac:dyDescent="0.35">
      <c r="B1010" s="126"/>
      <c r="C1010" s="126"/>
      <c r="D1010" s="126"/>
      <c r="E1010" s="126"/>
      <c r="F1010" s="67"/>
      <c r="G1010" s="68"/>
      <c r="H1010" s="69"/>
      <c r="I1010" s="68"/>
    </row>
    <row r="1011" spans="2:9" s="128" customFormat="1" ht="11.65" x14ac:dyDescent="0.35">
      <c r="B1011" s="126"/>
      <c r="C1011" s="126"/>
      <c r="D1011" s="126"/>
      <c r="E1011" s="126"/>
      <c r="F1011" s="67"/>
      <c r="G1011" s="68"/>
      <c r="H1011" s="69"/>
      <c r="I1011" s="68"/>
    </row>
    <row r="1012" spans="2:9" s="128" customFormat="1" ht="11.65" x14ac:dyDescent="0.35">
      <c r="B1012" s="126"/>
      <c r="C1012" s="126"/>
      <c r="D1012" s="126"/>
      <c r="E1012" s="126"/>
      <c r="F1012" s="67"/>
      <c r="G1012" s="68"/>
      <c r="H1012" s="69"/>
      <c r="I1012" s="68"/>
    </row>
    <row r="1013" spans="2:9" s="128" customFormat="1" ht="11.65" x14ac:dyDescent="0.35">
      <c r="B1013" s="126"/>
      <c r="C1013" s="126"/>
      <c r="D1013" s="126"/>
      <c r="E1013" s="126"/>
      <c r="F1013" s="67"/>
      <c r="G1013" s="68"/>
      <c r="H1013" s="69"/>
      <c r="I1013" s="68"/>
    </row>
    <row r="1014" spans="2:9" s="128" customFormat="1" ht="11.65" x14ac:dyDescent="0.35">
      <c r="B1014" s="126"/>
      <c r="C1014" s="126"/>
      <c r="D1014" s="126"/>
      <c r="E1014" s="126"/>
      <c r="F1014" s="67"/>
      <c r="G1014" s="68"/>
      <c r="H1014" s="69"/>
      <c r="I1014" s="68"/>
    </row>
    <row r="1015" spans="2:9" s="128" customFormat="1" ht="11.65" x14ac:dyDescent="0.35">
      <c r="B1015" s="126"/>
      <c r="C1015" s="126"/>
      <c r="D1015" s="126"/>
      <c r="E1015" s="126"/>
      <c r="F1015" s="67"/>
      <c r="G1015" s="68"/>
      <c r="H1015" s="69"/>
      <c r="I1015" s="68"/>
    </row>
    <row r="1016" spans="2:9" s="128" customFormat="1" ht="11.65" x14ac:dyDescent="0.35">
      <c r="B1016" s="126"/>
      <c r="C1016" s="126"/>
      <c r="D1016" s="126"/>
      <c r="E1016" s="126"/>
      <c r="F1016" s="67"/>
      <c r="G1016" s="68"/>
      <c r="H1016" s="69"/>
      <c r="I1016" s="68"/>
    </row>
    <row r="1017" spans="2:9" s="128" customFormat="1" ht="11.65" x14ac:dyDescent="0.35">
      <c r="B1017" s="126"/>
      <c r="C1017" s="126"/>
      <c r="D1017" s="126"/>
      <c r="E1017" s="126"/>
      <c r="F1017" s="67"/>
      <c r="G1017" s="68"/>
      <c r="H1017" s="69"/>
      <c r="I1017" s="68"/>
    </row>
    <row r="1018" spans="2:9" s="128" customFormat="1" ht="11.65" x14ac:dyDescent="0.35">
      <c r="B1018" s="126"/>
      <c r="C1018" s="126"/>
      <c r="D1018" s="126"/>
      <c r="E1018" s="126"/>
      <c r="F1018" s="67"/>
      <c r="G1018" s="68"/>
      <c r="H1018" s="69"/>
      <c r="I1018" s="68"/>
    </row>
    <row r="1019" spans="2:9" s="128" customFormat="1" ht="11.65" x14ac:dyDescent="0.35">
      <c r="B1019" s="126"/>
      <c r="C1019" s="126"/>
      <c r="D1019" s="126"/>
      <c r="E1019" s="126"/>
      <c r="F1019" s="67"/>
      <c r="G1019" s="68"/>
      <c r="H1019" s="69"/>
      <c r="I1019" s="68"/>
    </row>
    <row r="1020" spans="2:9" s="128" customFormat="1" ht="11.65" x14ac:dyDescent="0.35">
      <c r="B1020" s="126"/>
      <c r="C1020" s="126"/>
      <c r="D1020" s="126"/>
      <c r="E1020" s="126"/>
      <c r="F1020" s="67"/>
      <c r="G1020" s="68"/>
      <c r="H1020" s="69"/>
      <c r="I1020" s="68"/>
    </row>
    <row r="1021" spans="2:9" s="128" customFormat="1" ht="11.65" x14ac:dyDescent="0.35">
      <c r="B1021" s="126"/>
      <c r="C1021" s="126"/>
      <c r="D1021" s="126"/>
      <c r="E1021" s="126"/>
      <c r="F1021" s="67"/>
      <c r="G1021" s="68"/>
      <c r="H1021" s="69"/>
      <c r="I1021" s="68"/>
    </row>
    <row r="1022" spans="2:9" s="128" customFormat="1" ht="11.65" x14ac:dyDescent="0.35">
      <c r="B1022" s="126"/>
      <c r="C1022" s="126"/>
      <c r="D1022" s="126"/>
      <c r="E1022" s="126"/>
      <c r="F1022" s="67"/>
      <c r="G1022" s="68"/>
      <c r="H1022" s="69"/>
      <c r="I1022" s="68"/>
    </row>
    <row r="1023" spans="2:9" s="128" customFormat="1" ht="11.65" x14ac:dyDescent="0.35">
      <c r="B1023" s="126"/>
      <c r="C1023" s="126"/>
      <c r="D1023" s="126"/>
      <c r="E1023" s="126"/>
      <c r="F1023" s="67"/>
      <c r="G1023" s="68"/>
      <c r="H1023" s="69"/>
      <c r="I1023" s="68"/>
    </row>
    <row r="1024" spans="2:9" s="128" customFormat="1" ht="11.65" x14ac:dyDescent="0.35">
      <c r="B1024" s="126"/>
      <c r="C1024" s="126"/>
      <c r="D1024" s="126"/>
      <c r="E1024" s="126"/>
      <c r="F1024" s="67"/>
      <c r="G1024" s="68"/>
      <c r="H1024" s="69"/>
      <c r="I1024" s="68"/>
    </row>
    <row r="1025" spans="2:9" s="128" customFormat="1" ht="11.65" x14ac:dyDescent="0.35">
      <c r="B1025" s="126"/>
      <c r="C1025" s="126"/>
      <c r="D1025" s="126"/>
      <c r="E1025" s="126"/>
      <c r="F1025" s="67"/>
      <c r="G1025" s="68"/>
      <c r="H1025" s="69"/>
      <c r="I1025" s="68"/>
    </row>
    <row r="1026" spans="2:9" s="128" customFormat="1" ht="11.65" x14ac:dyDescent="0.35">
      <c r="B1026" s="126"/>
      <c r="C1026" s="126"/>
      <c r="D1026" s="126"/>
      <c r="E1026" s="126"/>
      <c r="F1026" s="67"/>
      <c r="G1026" s="68"/>
      <c r="H1026" s="69"/>
      <c r="I1026" s="68"/>
    </row>
    <row r="1027" spans="2:9" s="128" customFormat="1" ht="11.65" x14ac:dyDescent="0.35">
      <c r="B1027" s="126"/>
      <c r="C1027" s="126"/>
      <c r="D1027" s="126"/>
      <c r="E1027" s="126"/>
      <c r="F1027" s="67"/>
      <c r="G1027" s="68"/>
      <c r="H1027" s="69"/>
      <c r="I1027" s="68"/>
    </row>
    <row r="1028" spans="2:9" s="128" customFormat="1" ht="11.65" x14ac:dyDescent="0.35">
      <c r="B1028" s="126"/>
      <c r="C1028" s="126"/>
      <c r="D1028" s="126"/>
      <c r="E1028" s="126"/>
      <c r="F1028" s="67"/>
      <c r="G1028" s="68"/>
      <c r="H1028" s="69"/>
      <c r="I1028" s="68"/>
    </row>
    <row r="1029" spans="2:9" s="128" customFormat="1" ht="11.65" x14ac:dyDescent="0.35">
      <c r="B1029" s="126"/>
      <c r="C1029" s="126"/>
      <c r="D1029" s="126"/>
      <c r="E1029" s="126"/>
      <c r="F1029" s="67"/>
      <c r="G1029" s="68"/>
      <c r="H1029" s="69"/>
      <c r="I1029" s="68"/>
    </row>
    <row r="1030" spans="2:9" s="128" customFormat="1" ht="11.65" x14ac:dyDescent="0.35">
      <c r="B1030" s="126"/>
      <c r="C1030" s="126"/>
      <c r="D1030" s="126"/>
      <c r="E1030" s="126"/>
      <c r="F1030" s="67"/>
      <c r="G1030" s="68"/>
      <c r="H1030" s="69"/>
      <c r="I1030" s="68"/>
    </row>
    <row r="1031" spans="2:9" s="128" customFormat="1" ht="11.65" x14ac:dyDescent="0.35">
      <c r="B1031" s="126"/>
      <c r="C1031" s="126"/>
      <c r="D1031" s="126"/>
      <c r="E1031" s="126"/>
      <c r="F1031" s="67"/>
      <c r="G1031" s="68"/>
      <c r="H1031" s="69"/>
      <c r="I1031" s="68"/>
    </row>
    <row r="1032" spans="2:9" s="128" customFormat="1" ht="11.65" x14ac:dyDescent="0.35">
      <c r="B1032" s="126"/>
      <c r="C1032" s="126"/>
      <c r="D1032" s="126"/>
      <c r="E1032" s="126"/>
      <c r="F1032" s="67"/>
      <c r="G1032" s="68"/>
      <c r="H1032" s="69"/>
      <c r="I1032" s="68"/>
    </row>
    <row r="1033" spans="2:9" s="128" customFormat="1" ht="11.65" x14ac:dyDescent="0.35">
      <c r="B1033" s="126"/>
      <c r="C1033" s="126"/>
      <c r="D1033" s="126"/>
      <c r="E1033" s="126"/>
      <c r="F1033" s="67"/>
      <c r="G1033" s="68"/>
      <c r="H1033" s="69"/>
      <c r="I1033" s="68"/>
    </row>
    <row r="1034" spans="2:9" s="128" customFormat="1" ht="11.65" x14ac:dyDescent="0.35">
      <c r="B1034" s="126"/>
      <c r="C1034" s="126"/>
      <c r="D1034" s="126"/>
      <c r="E1034" s="126"/>
      <c r="F1034" s="67"/>
      <c r="G1034" s="68"/>
      <c r="H1034" s="69"/>
      <c r="I1034" s="68"/>
    </row>
    <row r="1035" spans="2:9" s="128" customFormat="1" ht="11.65" x14ac:dyDescent="0.35">
      <c r="B1035" s="126"/>
      <c r="C1035" s="126"/>
      <c r="D1035" s="126"/>
      <c r="E1035" s="126"/>
      <c r="F1035" s="67"/>
      <c r="G1035" s="68"/>
      <c r="H1035" s="69"/>
      <c r="I1035" s="68"/>
    </row>
    <row r="1036" spans="2:9" s="128" customFormat="1" ht="11.65" x14ac:dyDescent="0.35">
      <c r="B1036" s="126"/>
      <c r="C1036" s="126"/>
      <c r="D1036" s="126"/>
      <c r="E1036" s="126"/>
      <c r="F1036" s="67"/>
      <c r="G1036" s="68"/>
      <c r="H1036" s="69"/>
      <c r="I1036" s="68"/>
    </row>
    <row r="1037" spans="2:9" s="128" customFormat="1" ht="11.65" x14ac:dyDescent="0.35">
      <c r="B1037" s="126"/>
      <c r="C1037" s="126"/>
      <c r="D1037" s="126"/>
      <c r="E1037" s="126"/>
      <c r="F1037" s="67"/>
      <c r="G1037" s="68"/>
      <c r="H1037" s="69"/>
      <c r="I1037" s="68"/>
    </row>
    <row r="1038" spans="2:9" s="128" customFormat="1" ht="11.65" x14ac:dyDescent="0.35">
      <c r="B1038" s="126"/>
      <c r="C1038" s="126"/>
      <c r="D1038" s="126"/>
      <c r="E1038" s="126"/>
      <c r="F1038" s="67"/>
      <c r="G1038" s="68"/>
      <c r="H1038" s="69"/>
      <c r="I1038" s="68"/>
    </row>
    <row r="1039" spans="2:9" s="128" customFormat="1" ht="11.65" x14ac:dyDescent="0.35">
      <c r="B1039" s="126"/>
      <c r="C1039" s="126"/>
      <c r="D1039" s="126"/>
      <c r="E1039" s="126"/>
      <c r="F1039" s="67"/>
      <c r="G1039" s="68"/>
      <c r="H1039" s="69"/>
      <c r="I1039" s="68"/>
    </row>
    <row r="1040" spans="2:9" s="128" customFormat="1" ht="11.65" x14ac:dyDescent="0.35">
      <c r="B1040" s="126"/>
      <c r="C1040" s="126"/>
      <c r="D1040" s="126"/>
      <c r="E1040" s="126"/>
      <c r="F1040" s="67"/>
      <c r="G1040" s="68"/>
      <c r="H1040" s="69"/>
      <c r="I1040" s="68"/>
    </row>
    <row r="1041" spans="2:9" s="128" customFormat="1" ht="11.65" x14ac:dyDescent="0.35">
      <c r="B1041" s="126"/>
      <c r="C1041" s="126"/>
      <c r="D1041" s="126"/>
      <c r="E1041" s="126"/>
      <c r="F1041" s="67"/>
      <c r="G1041" s="68"/>
      <c r="H1041" s="69"/>
      <c r="I1041" s="68"/>
    </row>
    <row r="1042" spans="2:9" s="128" customFormat="1" ht="11.65" x14ac:dyDescent="0.35">
      <c r="B1042" s="126"/>
      <c r="C1042" s="126"/>
      <c r="D1042" s="126"/>
      <c r="E1042" s="126"/>
      <c r="F1042" s="67"/>
      <c r="G1042" s="68"/>
      <c r="H1042" s="69"/>
      <c r="I1042" s="68"/>
    </row>
    <row r="1043" spans="2:9" s="128" customFormat="1" ht="11.65" x14ac:dyDescent="0.35">
      <c r="B1043" s="126"/>
      <c r="C1043" s="126"/>
      <c r="D1043" s="126"/>
      <c r="E1043" s="126"/>
      <c r="F1043" s="67"/>
      <c r="G1043" s="68"/>
      <c r="H1043" s="69"/>
      <c r="I1043" s="68"/>
    </row>
    <row r="1044" spans="2:9" s="128" customFormat="1" ht="11.65" x14ac:dyDescent="0.35">
      <c r="B1044" s="126"/>
      <c r="C1044" s="126"/>
      <c r="D1044" s="126"/>
      <c r="E1044" s="126"/>
      <c r="F1044" s="67"/>
      <c r="G1044" s="68"/>
      <c r="H1044" s="69"/>
      <c r="I1044" s="68"/>
    </row>
    <row r="1045" spans="2:9" s="128" customFormat="1" ht="11.65" x14ac:dyDescent="0.35">
      <c r="B1045" s="126"/>
      <c r="C1045" s="126"/>
      <c r="D1045" s="126"/>
      <c r="E1045" s="126"/>
      <c r="F1045" s="67"/>
      <c r="G1045" s="68"/>
      <c r="H1045" s="69"/>
      <c r="I1045" s="68"/>
    </row>
    <row r="1046" spans="2:9" s="128" customFormat="1" ht="11.65" x14ac:dyDescent="0.35">
      <c r="B1046" s="126"/>
      <c r="C1046" s="126"/>
      <c r="D1046" s="126"/>
      <c r="E1046" s="126"/>
      <c r="F1046" s="67"/>
      <c r="G1046" s="68"/>
      <c r="H1046" s="69"/>
      <c r="I1046" s="68"/>
    </row>
    <row r="1047" spans="2:9" s="128" customFormat="1" ht="11.65" x14ac:dyDescent="0.35">
      <c r="B1047" s="126"/>
      <c r="C1047" s="126"/>
      <c r="D1047" s="126"/>
      <c r="E1047" s="126"/>
      <c r="F1047" s="67"/>
      <c r="G1047" s="68"/>
      <c r="H1047" s="69"/>
      <c r="I1047" s="68"/>
    </row>
    <row r="1048" spans="2:9" s="128" customFormat="1" ht="11.65" x14ac:dyDescent="0.35">
      <c r="B1048" s="126"/>
      <c r="C1048" s="126"/>
      <c r="D1048" s="126"/>
      <c r="E1048" s="126"/>
      <c r="F1048" s="67"/>
      <c r="G1048" s="68"/>
      <c r="H1048" s="69"/>
      <c r="I1048" s="68"/>
    </row>
    <row r="1049" spans="2:9" s="128" customFormat="1" ht="11.65" x14ac:dyDescent="0.35">
      <c r="B1049" s="126"/>
      <c r="C1049" s="126"/>
      <c r="D1049" s="126"/>
      <c r="E1049" s="126"/>
      <c r="F1049" s="67"/>
      <c r="G1049" s="68"/>
      <c r="H1049" s="69"/>
      <c r="I1049" s="68"/>
    </row>
    <row r="1050" spans="2:9" s="128" customFormat="1" ht="11.65" x14ac:dyDescent="0.35">
      <c r="B1050" s="126"/>
      <c r="C1050" s="126"/>
      <c r="D1050" s="126"/>
      <c r="E1050" s="126"/>
      <c r="F1050" s="67"/>
      <c r="G1050" s="68"/>
      <c r="H1050" s="69"/>
      <c r="I1050" s="68"/>
    </row>
    <row r="1051" spans="2:9" s="128" customFormat="1" ht="11.65" x14ac:dyDescent="0.35">
      <c r="B1051" s="126"/>
      <c r="C1051" s="126"/>
      <c r="D1051" s="126"/>
      <c r="E1051" s="126"/>
      <c r="F1051" s="67"/>
      <c r="G1051" s="68"/>
      <c r="H1051" s="69"/>
      <c r="I1051" s="68"/>
    </row>
    <row r="1052" spans="2:9" s="128" customFormat="1" ht="11.65" x14ac:dyDescent="0.35">
      <c r="B1052" s="126"/>
      <c r="C1052" s="126"/>
      <c r="D1052" s="126"/>
      <c r="E1052" s="126"/>
      <c r="F1052" s="67"/>
      <c r="G1052" s="68"/>
      <c r="H1052" s="69"/>
      <c r="I1052" s="68"/>
    </row>
    <row r="1053" spans="2:9" s="128" customFormat="1" ht="11.65" x14ac:dyDescent="0.35">
      <c r="B1053" s="126"/>
      <c r="C1053" s="126"/>
      <c r="D1053" s="126"/>
      <c r="E1053" s="126"/>
      <c r="F1053" s="67"/>
      <c r="G1053" s="68"/>
      <c r="H1053" s="69"/>
      <c r="I1053" s="68"/>
    </row>
    <row r="1054" spans="2:9" s="128" customFormat="1" ht="11.65" x14ac:dyDescent="0.35">
      <c r="B1054" s="126"/>
      <c r="C1054" s="126"/>
      <c r="D1054" s="126"/>
      <c r="E1054" s="126"/>
      <c r="F1054" s="67"/>
      <c r="G1054" s="68"/>
      <c r="H1054" s="69"/>
      <c r="I1054" s="68"/>
    </row>
    <row r="1055" spans="2:9" s="128" customFormat="1" ht="11.65" x14ac:dyDescent="0.35">
      <c r="B1055" s="126"/>
      <c r="C1055" s="126"/>
      <c r="D1055" s="126"/>
      <c r="E1055" s="126"/>
      <c r="F1055" s="67"/>
      <c r="G1055" s="68"/>
      <c r="H1055" s="69"/>
      <c r="I1055" s="68"/>
    </row>
    <row r="1056" spans="2:9" s="128" customFormat="1" ht="11.65" x14ac:dyDescent="0.35">
      <c r="B1056" s="126"/>
      <c r="C1056" s="126"/>
      <c r="D1056" s="126"/>
      <c r="E1056" s="126"/>
      <c r="F1056" s="67"/>
      <c r="G1056" s="68"/>
      <c r="H1056" s="69"/>
      <c r="I1056" s="68"/>
    </row>
    <row r="1057" spans="2:9" s="128" customFormat="1" ht="11.65" x14ac:dyDescent="0.35">
      <c r="B1057" s="126"/>
      <c r="C1057" s="126"/>
      <c r="D1057" s="126"/>
      <c r="E1057" s="126"/>
      <c r="F1057" s="67"/>
      <c r="G1057" s="68"/>
      <c r="H1057" s="69"/>
      <c r="I1057" s="68"/>
    </row>
    <row r="1058" spans="2:9" s="128" customFormat="1" ht="11.65" x14ac:dyDescent="0.35">
      <c r="B1058" s="126"/>
      <c r="C1058" s="126"/>
      <c r="D1058" s="126"/>
      <c r="E1058" s="126"/>
      <c r="F1058" s="67"/>
      <c r="G1058" s="68"/>
      <c r="H1058" s="69"/>
      <c r="I1058" s="68"/>
    </row>
    <row r="1059" spans="2:9" s="128" customFormat="1" ht="11.65" x14ac:dyDescent="0.35">
      <c r="B1059" s="126"/>
      <c r="C1059" s="126"/>
      <c r="D1059" s="126"/>
      <c r="E1059" s="126"/>
      <c r="F1059" s="67"/>
      <c r="G1059" s="68"/>
      <c r="H1059" s="69"/>
      <c r="I1059" s="68"/>
    </row>
    <row r="1060" spans="2:9" s="128" customFormat="1" ht="11.65" x14ac:dyDescent="0.35">
      <c r="B1060" s="126"/>
      <c r="C1060" s="126"/>
      <c r="D1060" s="126"/>
      <c r="E1060" s="126"/>
      <c r="F1060" s="67"/>
      <c r="G1060" s="68"/>
      <c r="H1060" s="69"/>
      <c r="I1060" s="68"/>
    </row>
    <row r="1061" spans="2:9" s="128" customFormat="1" ht="11.65" x14ac:dyDescent="0.35">
      <c r="B1061" s="126"/>
      <c r="C1061" s="126"/>
      <c r="D1061" s="126"/>
      <c r="E1061" s="126"/>
      <c r="F1061" s="67"/>
      <c r="G1061" s="68"/>
      <c r="H1061" s="69"/>
      <c r="I1061" s="68"/>
    </row>
    <row r="1062" spans="2:9" s="128" customFormat="1" ht="11.65" x14ac:dyDescent="0.35">
      <c r="B1062" s="126"/>
      <c r="C1062" s="126"/>
      <c r="D1062" s="126"/>
      <c r="E1062" s="126"/>
      <c r="F1062" s="67"/>
      <c r="G1062" s="68"/>
      <c r="H1062" s="69"/>
      <c r="I1062" s="68"/>
    </row>
    <row r="1063" spans="2:9" s="128" customFormat="1" ht="11.65" x14ac:dyDescent="0.35">
      <c r="B1063" s="126"/>
      <c r="C1063" s="126"/>
      <c r="D1063" s="126"/>
      <c r="E1063" s="126"/>
      <c r="F1063" s="67"/>
      <c r="G1063" s="68"/>
      <c r="H1063" s="69"/>
      <c r="I1063" s="68"/>
    </row>
    <row r="1064" spans="2:9" s="128" customFormat="1" ht="11.65" x14ac:dyDescent="0.35">
      <c r="B1064" s="126"/>
      <c r="C1064" s="126"/>
      <c r="D1064" s="126"/>
      <c r="E1064" s="126"/>
      <c r="F1064" s="67"/>
      <c r="G1064" s="68"/>
      <c r="H1064" s="69"/>
      <c r="I1064" s="68"/>
    </row>
    <row r="1065" spans="2:9" s="128" customFormat="1" ht="11.65" x14ac:dyDescent="0.35">
      <c r="B1065" s="126"/>
      <c r="C1065" s="126"/>
      <c r="D1065" s="126"/>
      <c r="E1065" s="126"/>
      <c r="F1065" s="67"/>
      <c r="G1065" s="68"/>
      <c r="H1065" s="69"/>
      <c r="I1065" s="68"/>
    </row>
    <row r="1066" spans="2:9" s="128" customFormat="1" ht="11.65" x14ac:dyDescent="0.35">
      <c r="B1066" s="126"/>
      <c r="C1066" s="126"/>
      <c r="D1066" s="126"/>
      <c r="E1066" s="126"/>
      <c r="F1066" s="67"/>
      <c r="G1066" s="68"/>
      <c r="H1066" s="69"/>
      <c r="I1066" s="68"/>
    </row>
    <row r="1067" spans="2:9" s="128" customFormat="1" ht="11.65" x14ac:dyDescent="0.35">
      <c r="B1067" s="126"/>
      <c r="C1067" s="126"/>
      <c r="D1067" s="126"/>
      <c r="E1067" s="126"/>
      <c r="F1067" s="67"/>
      <c r="G1067" s="68"/>
      <c r="H1067" s="69"/>
      <c r="I1067" s="68"/>
    </row>
    <row r="1068" spans="2:9" s="128" customFormat="1" ht="11.65" x14ac:dyDescent="0.35">
      <c r="B1068" s="126"/>
      <c r="C1068" s="126"/>
      <c r="D1068" s="126"/>
      <c r="E1068" s="126"/>
      <c r="F1068" s="67"/>
      <c r="G1068" s="68"/>
      <c r="H1068" s="69"/>
      <c r="I1068" s="68"/>
    </row>
    <row r="1069" spans="2:9" s="128" customFormat="1" ht="11.65" x14ac:dyDescent="0.35">
      <c r="B1069" s="126"/>
      <c r="C1069" s="126"/>
      <c r="D1069" s="126"/>
      <c r="E1069" s="126"/>
      <c r="F1069" s="67"/>
      <c r="G1069" s="68"/>
      <c r="H1069" s="69"/>
      <c r="I1069" s="68"/>
    </row>
    <row r="1070" spans="2:9" s="128" customFormat="1" ht="11.65" x14ac:dyDescent="0.35">
      <c r="B1070" s="126"/>
      <c r="C1070" s="126"/>
      <c r="D1070" s="126"/>
      <c r="E1070" s="126"/>
      <c r="F1070" s="67"/>
      <c r="G1070" s="68"/>
      <c r="H1070" s="69"/>
      <c r="I1070" s="68"/>
    </row>
    <row r="1071" spans="2:9" s="128" customFormat="1" ht="11.65" x14ac:dyDescent="0.35">
      <c r="B1071" s="126"/>
      <c r="C1071" s="126"/>
      <c r="D1071" s="126"/>
      <c r="E1071" s="126"/>
      <c r="F1071" s="67"/>
      <c r="G1071" s="68"/>
      <c r="H1071" s="69"/>
      <c r="I1071" s="68"/>
    </row>
    <row r="1072" spans="2:9" s="128" customFormat="1" ht="11.65" x14ac:dyDescent="0.35">
      <c r="B1072" s="126"/>
      <c r="C1072" s="126"/>
      <c r="D1072" s="126"/>
      <c r="E1072" s="126"/>
      <c r="F1072" s="67"/>
      <c r="G1072" s="68"/>
      <c r="H1072" s="69"/>
      <c r="I1072" s="68"/>
    </row>
    <row r="1073" spans="2:9" s="128" customFormat="1" ht="11.65" x14ac:dyDescent="0.35">
      <c r="B1073" s="126"/>
      <c r="C1073" s="126"/>
      <c r="D1073" s="126"/>
      <c r="E1073" s="126"/>
      <c r="F1073" s="67"/>
      <c r="G1073" s="68"/>
      <c r="H1073" s="69"/>
      <c r="I1073" s="68"/>
    </row>
    <row r="1074" spans="2:9" s="128" customFormat="1" ht="11.65" x14ac:dyDescent="0.35">
      <c r="B1074" s="126"/>
      <c r="C1074" s="126"/>
      <c r="D1074" s="126"/>
      <c r="E1074" s="126"/>
      <c r="F1074" s="67"/>
      <c r="G1074" s="68"/>
      <c r="H1074" s="69"/>
      <c r="I1074" s="68"/>
    </row>
    <row r="1075" spans="2:9" s="128" customFormat="1" ht="11.65" x14ac:dyDescent="0.35">
      <c r="B1075" s="126"/>
      <c r="C1075" s="126"/>
      <c r="D1075" s="126"/>
      <c r="E1075" s="126"/>
      <c r="F1075" s="67"/>
      <c r="G1075" s="68"/>
      <c r="H1075" s="69"/>
      <c r="I1075" s="68"/>
    </row>
    <row r="1076" spans="2:9" s="128" customFormat="1" ht="11.65" x14ac:dyDescent="0.35">
      <c r="B1076" s="126"/>
      <c r="C1076" s="126"/>
      <c r="D1076" s="126"/>
      <c r="E1076" s="126"/>
      <c r="F1076" s="67"/>
      <c r="G1076" s="68"/>
      <c r="H1076" s="69"/>
      <c r="I1076" s="68"/>
    </row>
    <row r="1077" spans="2:9" s="128" customFormat="1" ht="11.65" x14ac:dyDescent="0.35">
      <c r="B1077" s="126"/>
      <c r="C1077" s="126"/>
      <c r="D1077" s="126"/>
      <c r="E1077" s="126"/>
      <c r="F1077" s="67"/>
      <c r="G1077" s="68"/>
      <c r="H1077" s="69"/>
      <c r="I1077" s="68"/>
    </row>
    <row r="1078" spans="2:9" s="128" customFormat="1" ht="11.65" x14ac:dyDescent="0.35">
      <c r="B1078" s="126"/>
      <c r="C1078" s="126"/>
      <c r="D1078" s="126"/>
      <c r="E1078" s="126"/>
      <c r="F1078" s="67"/>
      <c r="G1078" s="68"/>
      <c r="H1078" s="69"/>
      <c r="I1078" s="68"/>
    </row>
    <row r="1079" spans="2:9" s="128" customFormat="1" ht="11.65" x14ac:dyDescent="0.35">
      <c r="B1079" s="126"/>
      <c r="C1079" s="126"/>
      <c r="D1079" s="126"/>
      <c r="E1079" s="126"/>
      <c r="F1079" s="67"/>
      <c r="G1079" s="68"/>
      <c r="H1079" s="69"/>
      <c r="I1079" s="68"/>
    </row>
    <row r="1080" spans="2:9" s="128" customFormat="1" ht="11.65" x14ac:dyDescent="0.35">
      <c r="B1080" s="126"/>
      <c r="C1080" s="126"/>
      <c r="D1080" s="126"/>
      <c r="E1080" s="126"/>
      <c r="F1080" s="67"/>
      <c r="G1080" s="68"/>
      <c r="H1080" s="69"/>
      <c r="I1080" s="68"/>
    </row>
    <row r="1081" spans="2:9" s="128" customFormat="1" ht="11.65" x14ac:dyDescent="0.35">
      <c r="B1081" s="126"/>
      <c r="C1081" s="126"/>
      <c r="D1081" s="126"/>
      <c r="E1081" s="126"/>
      <c r="F1081" s="67"/>
      <c r="G1081" s="68"/>
      <c r="H1081" s="69"/>
      <c r="I1081" s="68"/>
    </row>
    <row r="1082" spans="2:9" s="128" customFormat="1" ht="11.65" x14ac:dyDescent="0.35">
      <c r="B1082" s="126"/>
      <c r="C1082" s="126"/>
      <c r="D1082" s="126"/>
      <c r="E1082" s="126"/>
      <c r="F1082" s="67"/>
      <c r="G1082" s="68"/>
      <c r="H1082" s="69"/>
      <c r="I1082" s="68"/>
    </row>
    <row r="1083" spans="2:9" s="128" customFormat="1" ht="11.65" x14ac:dyDescent="0.35">
      <c r="B1083" s="126"/>
      <c r="C1083" s="126"/>
      <c r="D1083" s="126"/>
      <c r="E1083" s="126"/>
      <c r="F1083" s="67"/>
      <c r="G1083" s="68"/>
      <c r="H1083" s="69"/>
      <c r="I1083" s="68"/>
    </row>
    <row r="1084" spans="2:9" s="128" customFormat="1" ht="11.65" x14ac:dyDescent="0.35">
      <c r="B1084" s="126"/>
      <c r="C1084" s="126"/>
      <c r="D1084" s="126"/>
      <c r="E1084" s="126"/>
      <c r="F1084" s="67"/>
      <c r="G1084" s="68"/>
      <c r="H1084" s="69"/>
      <c r="I1084" s="68"/>
    </row>
    <row r="1085" spans="2:9" s="128" customFormat="1" ht="11.65" x14ac:dyDescent="0.35">
      <c r="B1085" s="126"/>
      <c r="C1085" s="126"/>
      <c r="D1085" s="126"/>
      <c r="E1085" s="126"/>
      <c r="F1085" s="67"/>
      <c r="G1085" s="68"/>
      <c r="H1085" s="69"/>
      <c r="I1085" s="68"/>
    </row>
    <row r="1086" spans="2:9" s="128" customFormat="1" ht="11.65" x14ac:dyDescent="0.35">
      <c r="B1086" s="126"/>
      <c r="C1086" s="126"/>
      <c r="D1086" s="126"/>
      <c r="E1086" s="126"/>
      <c r="F1086" s="67"/>
      <c r="G1086" s="68"/>
      <c r="H1086" s="69"/>
      <c r="I1086" s="68"/>
    </row>
    <row r="1087" spans="2:9" s="128" customFormat="1" ht="11.65" x14ac:dyDescent="0.35">
      <c r="B1087" s="126"/>
      <c r="C1087" s="126"/>
      <c r="D1087" s="126"/>
      <c r="E1087" s="126"/>
      <c r="F1087" s="67"/>
      <c r="G1087" s="68"/>
      <c r="H1087" s="69"/>
      <c r="I1087" s="68"/>
    </row>
    <row r="1088" spans="2:9" s="128" customFormat="1" ht="11.65" x14ac:dyDescent="0.35">
      <c r="B1088" s="126"/>
      <c r="C1088" s="126"/>
      <c r="D1088" s="126"/>
      <c r="E1088" s="126"/>
      <c r="F1088" s="67"/>
      <c r="G1088" s="68"/>
      <c r="H1088" s="69"/>
      <c r="I1088" s="68"/>
    </row>
    <row r="1089" spans="2:9" s="128" customFormat="1" ht="11.65" x14ac:dyDescent="0.35">
      <c r="B1089" s="126"/>
      <c r="C1089" s="126"/>
      <c r="D1089" s="126"/>
      <c r="E1089" s="126"/>
      <c r="F1089" s="67"/>
      <c r="G1089" s="68"/>
      <c r="H1089" s="69"/>
      <c r="I1089" s="68"/>
    </row>
    <row r="1090" spans="2:9" s="128" customFormat="1" ht="11.65" x14ac:dyDescent="0.35">
      <c r="B1090" s="126"/>
      <c r="C1090" s="126"/>
      <c r="D1090" s="126"/>
      <c r="E1090" s="126"/>
      <c r="F1090" s="67"/>
      <c r="G1090" s="68"/>
      <c r="H1090" s="69"/>
      <c r="I1090" s="68"/>
    </row>
    <row r="1091" spans="2:9" s="128" customFormat="1" ht="11.65" x14ac:dyDescent="0.35">
      <c r="B1091" s="126"/>
      <c r="C1091" s="126"/>
      <c r="D1091" s="126"/>
      <c r="E1091" s="126"/>
      <c r="F1091" s="67"/>
      <c r="G1091" s="68"/>
      <c r="H1091" s="69"/>
      <c r="I1091" s="68"/>
    </row>
    <row r="1092" spans="2:9" s="128" customFormat="1" ht="11.65" x14ac:dyDescent="0.35">
      <c r="B1092" s="126"/>
      <c r="C1092" s="126"/>
      <c r="D1092" s="126"/>
      <c r="E1092" s="126"/>
      <c r="F1092" s="67"/>
      <c r="G1092" s="68"/>
      <c r="H1092" s="69"/>
      <c r="I1092" s="68"/>
    </row>
    <row r="1093" spans="2:9" s="128" customFormat="1" ht="11.65" x14ac:dyDescent="0.35">
      <c r="B1093" s="126"/>
      <c r="C1093" s="126"/>
      <c r="D1093" s="126"/>
      <c r="E1093" s="126"/>
      <c r="F1093" s="67"/>
      <c r="G1093" s="68"/>
      <c r="H1093" s="69"/>
      <c r="I1093" s="68"/>
    </row>
    <row r="1094" spans="2:9" s="128" customFormat="1" ht="11.65" x14ac:dyDescent="0.35">
      <c r="B1094" s="126"/>
      <c r="C1094" s="126"/>
      <c r="D1094" s="126"/>
      <c r="E1094" s="126"/>
      <c r="F1094" s="67"/>
      <c r="G1094" s="68"/>
      <c r="H1094" s="69"/>
      <c r="I1094" s="68"/>
    </row>
    <row r="1095" spans="2:9" s="128" customFormat="1" ht="11.65" x14ac:dyDescent="0.35">
      <c r="B1095" s="126"/>
      <c r="C1095" s="126"/>
      <c r="D1095" s="126"/>
      <c r="E1095" s="126"/>
      <c r="F1095" s="67"/>
      <c r="G1095" s="68"/>
      <c r="H1095" s="69"/>
      <c r="I1095" s="68"/>
    </row>
    <row r="1096" spans="2:9" s="128" customFormat="1" ht="11.65" x14ac:dyDescent="0.35">
      <c r="B1096" s="126"/>
      <c r="C1096" s="126"/>
      <c r="D1096" s="126"/>
      <c r="E1096" s="126"/>
      <c r="F1096" s="67"/>
      <c r="G1096" s="68"/>
      <c r="H1096" s="69"/>
      <c r="I1096" s="68"/>
    </row>
    <row r="1097" spans="2:9" s="128" customFormat="1" ht="11.65" x14ac:dyDescent="0.35">
      <c r="B1097" s="126"/>
      <c r="C1097" s="126"/>
      <c r="D1097" s="126"/>
      <c r="E1097" s="126"/>
      <c r="F1097" s="67"/>
      <c r="G1097" s="68"/>
      <c r="H1097" s="69"/>
      <c r="I1097" s="68"/>
    </row>
    <row r="1098" spans="2:9" s="128" customFormat="1" ht="11.65" x14ac:dyDescent="0.35">
      <c r="B1098" s="126"/>
      <c r="C1098" s="126"/>
      <c r="D1098" s="126"/>
      <c r="E1098" s="126"/>
      <c r="F1098" s="67"/>
      <c r="G1098" s="68"/>
      <c r="H1098" s="69"/>
      <c r="I1098" s="68"/>
    </row>
    <row r="1099" spans="2:9" s="128" customFormat="1" ht="11.65" x14ac:dyDescent="0.35">
      <c r="B1099" s="126"/>
      <c r="C1099" s="126"/>
      <c r="D1099" s="126"/>
      <c r="E1099" s="126"/>
      <c r="F1099" s="67"/>
      <c r="G1099" s="68"/>
      <c r="H1099" s="69"/>
      <c r="I1099" s="68"/>
    </row>
    <row r="1100" spans="2:9" s="128" customFormat="1" ht="11.65" x14ac:dyDescent="0.35">
      <c r="B1100" s="126"/>
      <c r="C1100" s="126"/>
      <c r="D1100" s="126"/>
      <c r="E1100" s="126"/>
      <c r="F1100" s="67"/>
      <c r="G1100" s="68"/>
      <c r="H1100" s="69"/>
      <c r="I1100" s="68"/>
    </row>
    <row r="1101" spans="2:9" s="128" customFormat="1" ht="11.65" x14ac:dyDescent="0.35">
      <c r="B1101" s="126"/>
      <c r="C1101" s="126"/>
      <c r="D1101" s="126"/>
      <c r="E1101" s="126"/>
      <c r="F1101" s="67"/>
      <c r="G1101" s="68"/>
      <c r="H1101" s="69"/>
      <c r="I1101" s="68"/>
    </row>
    <row r="1102" spans="2:9" s="128" customFormat="1" ht="11.65" x14ac:dyDescent="0.35">
      <c r="B1102" s="126"/>
      <c r="C1102" s="126"/>
      <c r="D1102" s="126"/>
      <c r="E1102" s="126"/>
      <c r="F1102" s="67"/>
      <c r="G1102" s="68"/>
      <c r="H1102" s="69"/>
      <c r="I1102" s="68"/>
    </row>
    <row r="1103" spans="2:9" s="128" customFormat="1" ht="11.65" x14ac:dyDescent="0.35">
      <c r="B1103" s="126"/>
      <c r="C1103" s="126"/>
      <c r="D1103" s="126"/>
      <c r="E1103" s="126"/>
      <c r="F1103" s="67"/>
      <c r="G1103" s="68"/>
      <c r="H1103" s="69"/>
      <c r="I1103" s="68"/>
    </row>
    <row r="1104" spans="2:9" s="128" customFormat="1" ht="11.65" x14ac:dyDescent="0.35">
      <c r="B1104" s="126"/>
      <c r="C1104" s="126"/>
      <c r="D1104" s="126"/>
      <c r="E1104" s="126"/>
      <c r="F1104" s="67"/>
      <c r="G1104" s="68"/>
      <c r="H1104" s="69"/>
      <c r="I1104" s="68"/>
    </row>
    <row r="1105" spans="2:9" s="128" customFormat="1" ht="11.65" x14ac:dyDescent="0.35">
      <c r="B1105" s="126"/>
      <c r="C1105" s="126"/>
      <c r="D1105" s="126"/>
      <c r="E1105" s="126"/>
      <c r="F1105" s="67"/>
      <c r="G1105" s="68"/>
      <c r="H1105" s="69"/>
      <c r="I1105" s="68"/>
    </row>
    <row r="1106" spans="2:9" s="128" customFormat="1" ht="11.65" x14ac:dyDescent="0.35">
      <c r="B1106" s="126"/>
      <c r="C1106" s="126"/>
      <c r="D1106" s="126"/>
      <c r="E1106" s="126"/>
      <c r="F1106" s="67"/>
      <c r="G1106" s="68"/>
      <c r="H1106" s="69"/>
      <c r="I1106" s="68"/>
    </row>
    <row r="1107" spans="2:9" s="128" customFormat="1" ht="11.65" x14ac:dyDescent="0.35">
      <c r="B1107" s="126"/>
      <c r="C1107" s="126"/>
      <c r="D1107" s="126"/>
      <c r="E1107" s="126"/>
      <c r="F1107" s="67"/>
      <c r="G1107" s="68"/>
      <c r="H1107" s="69"/>
      <c r="I1107" s="68"/>
    </row>
    <row r="1108" spans="2:9" s="128" customFormat="1" ht="11.65" x14ac:dyDescent="0.35">
      <c r="B1108" s="126"/>
      <c r="C1108" s="126"/>
      <c r="D1108" s="126"/>
      <c r="E1108" s="126"/>
      <c r="F1108" s="67"/>
      <c r="G1108" s="68"/>
      <c r="H1108" s="69"/>
      <c r="I1108" s="68"/>
    </row>
    <row r="1109" spans="2:9" s="128" customFormat="1" ht="11.65" x14ac:dyDescent="0.35">
      <c r="B1109" s="126"/>
      <c r="C1109" s="126"/>
      <c r="D1109" s="126"/>
      <c r="E1109" s="126"/>
      <c r="F1109" s="67"/>
      <c r="G1109" s="68"/>
      <c r="H1109" s="69"/>
      <c r="I1109" s="68"/>
    </row>
    <row r="1110" spans="2:9" s="128" customFormat="1" ht="11.65" x14ac:dyDescent="0.35">
      <c r="B1110" s="126"/>
      <c r="C1110" s="126"/>
      <c r="D1110" s="126"/>
      <c r="E1110" s="126"/>
      <c r="F1110" s="67"/>
      <c r="G1110" s="68"/>
      <c r="H1110" s="69"/>
      <c r="I1110" s="68"/>
    </row>
    <row r="1111" spans="2:9" s="128" customFormat="1" ht="11.65" x14ac:dyDescent="0.35">
      <c r="B1111" s="126"/>
      <c r="C1111" s="126"/>
      <c r="D1111" s="126"/>
      <c r="E1111" s="126"/>
      <c r="F1111" s="67"/>
      <c r="G1111" s="68"/>
      <c r="H1111" s="69"/>
      <c r="I1111" s="68"/>
    </row>
    <row r="1112" spans="2:9" s="128" customFormat="1" ht="11.65" x14ac:dyDescent="0.35">
      <c r="B1112" s="126"/>
      <c r="C1112" s="126"/>
      <c r="D1112" s="126"/>
      <c r="E1112" s="126"/>
      <c r="F1112" s="67"/>
      <c r="G1112" s="68"/>
      <c r="H1112" s="69"/>
      <c r="I1112" s="68"/>
    </row>
    <row r="1113" spans="2:9" s="128" customFormat="1" ht="11.65" x14ac:dyDescent="0.35">
      <c r="B1113" s="126"/>
      <c r="C1113" s="126"/>
      <c r="D1113" s="126"/>
      <c r="E1113" s="126"/>
      <c r="F1113" s="67"/>
      <c r="G1113" s="68"/>
      <c r="H1113" s="69"/>
      <c r="I1113" s="68"/>
    </row>
    <row r="1114" spans="2:9" s="128" customFormat="1" ht="11.65" x14ac:dyDescent="0.35">
      <c r="B1114" s="126"/>
      <c r="C1114" s="126"/>
      <c r="D1114" s="126"/>
      <c r="E1114" s="126"/>
      <c r="F1114" s="67"/>
      <c r="G1114" s="68"/>
      <c r="H1114" s="69"/>
      <c r="I1114" s="68"/>
    </row>
    <row r="1115" spans="2:9" s="128" customFormat="1" ht="11.65" x14ac:dyDescent="0.35">
      <c r="B1115" s="126"/>
      <c r="C1115" s="126"/>
      <c r="D1115" s="126"/>
      <c r="E1115" s="126"/>
      <c r="F1115" s="67"/>
      <c r="G1115" s="68"/>
      <c r="H1115" s="69"/>
      <c r="I1115" s="68"/>
    </row>
    <row r="1116" spans="2:9" s="128" customFormat="1" ht="11.65" x14ac:dyDescent="0.35">
      <c r="B1116" s="126"/>
      <c r="C1116" s="126"/>
      <c r="D1116" s="126"/>
      <c r="E1116" s="126"/>
      <c r="F1116" s="67"/>
      <c r="G1116" s="68"/>
      <c r="H1116" s="69"/>
      <c r="I1116" s="68"/>
    </row>
    <row r="1117" spans="2:9" s="128" customFormat="1" ht="11.65" x14ac:dyDescent="0.35">
      <c r="B1117" s="126"/>
      <c r="C1117" s="126"/>
      <c r="D1117" s="126"/>
      <c r="E1117" s="126"/>
      <c r="F1117" s="67"/>
      <c r="G1117" s="68"/>
      <c r="H1117" s="69"/>
      <c r="I1117" s="68"/>
    </row>
    <row r="1118" spans="2:9" s="128" customFormat="1" ht="11.65" x14ac:dyDescent="0.35">
      <c r="B1118" s="126"/>
      <c r="C1118" s="126"/>
      <c r="D1118" s="126"/>
      <c r="E1118" s="126"/>
      <c r="F1118" s="67"/>
      <c r="G1118" s="68"/>
      <c r="H1118" s="69"/>
      <c r="I1118" s="68"/>
    </row>
    <row r="1119" spans="2:9" s="128" customFormat="1" ht="11.65" x14ac:dyDescent="0.35">
      <c r="B1119" s="126"/>
      <c r="C1119" s="126"/>
      <c r="D1119" s="126"/>
      <c r="E1119" s="126"/>
      <c r="F1119" s="67"/>
      <c r="G1119" s="68"/>
      <c r="H1119" s="69"/>
      <c r="I1119" s="68"/>
    </row>
    <row r="1120" spans="2:9" s="128" customFormat="1" ht="11.65" x14ac:dyDescent="0.35">
      <c r="B1120" s="126"/>
      <c r="C1120" s="126"/>
      <c r="D1120" s="126"/>
      <c r="E1120" s="126"/>
      <c r="F1120" s="67"/>
      <c r="G1120" s="68"/>
      <c r="H1120" s="69"/>
      <c r="I1120" s="68"/>
    </row>
    <row r="1121" spans="2:9" s="128" customFormat="1" ht="11.65" x14ac:dyDescent="0.35">
      <c r="B1121" s="126"/>
      <c r="C1121" s="126"/>
      <c r="D1121" s="126"/>
      <c r="E1121" s="126"/>
      <c r="F1121" s="67"/>
      <c r="G1121" s="68"/>
      <c r="H1121" s="69"/>
      <c r="I1121" s="68"/>
    </row>
    <row r="1122" spans="2:9" s="128" customFormat="1" ht="11.65" x14ac:dyDescent="0.35">
      <c r="B1122" s="126"/>
      <c r="C1122" s="126"/>
      <c r="D1122" s="126"/>
      <c r="E1122" s="126"/>
      <c r="F1122" s="67"/>
      <c r="G1122" s="68"/>
      <c r="H1122" s="69"/>
      <c r="I1122" s="68"/>
    </row>
    <row r="1123" spans="2:9" s="128" customFormat="1" ht="11.65" x14ac:dyDescent="0.35">
      <c r="B1123" s="126"/>
      <c r="C1123" s="126"/>
      <c r="D1123" s="126"/>
      <c r="E1123" s="126"/>
      <c r="F1123" s="67"/>
      <c r="G1123" s="68"/>
      <c r="H1123" s="69"/>
      <c r="I1123" s="68"/>
    </row>
    <row r="1124" spans="2:9" s="128" customFormat="1" ht="11.65" x14ac:dyDescent="0.35">
      <c r="B1124" s="126"/>
      <c r="C1124" s="126"/>
      <c r="D1124" s="126"/>
      <c r="E1124" s="126"/>
      <c r="F1124" s="67"/>
      <c r="G1124" s="68"/>
      <c r="H1124" s="69"/>
      <c r="I1124" s="68"/>
    </row>
    <row r="1125" spans="2:9" s="128" customFormat="1" ht="11.65" x14ac:dyDescent="0.35">
      <c r="B1125" s="126"/>
      <c r="C1125" s="126"/>
      <c r="D1125" s="126"/>
      <c r="E1125" s="126"/>
      <c r="F1125" s="67"/>
      <c r="G1125" s="68"/>
      <c r="H1125" s="69"/>
      <c r="I1125" s="68"/>
    </row>
    <row r="1126" spans="2:9" s="128" customFormat="1" ht="11.65" x14ac:dyDescent="0.35">
      <c r="B1126" s="126"/>
      <c r="C1126" s="126"/>
      <c r="D1126" s="126"/>
      <c r="E1126" s="126"/>
      <c r="F1126" s="67"/>
      <c r="G1126" s="68"/>
      <c r="H1126" s="69"/>
      <c r="I1126" s="68"/>
    </row>
    <row r="1127" spans="2:9" s="128" customFormat="1" ht="11.65" x14ac:dyDescent="0.35">
      <c r="B1127" s="126"/>
      <c r="C1127" s="126"/>
      <c r="D1127" s="126"/>
      <c r="E1127" s="126"/>
      <c r="F1127" s="67"/>
      <c r="G1127" s="68"/>
      <c r="H1127" s="69"/>
      <c r="I1127" s="68"/>
    </row>
    <row r="1128" spans="2:9" s="128" customFormat="1" ht="11.65" x14ac:dyDescent="0.35">
      <c r="B1128" s="126"/>
      <c r="C1128" s="126"/>
      <c r="D1128" s="126"/>
      <c r="E1128" s="126"/>
      <c r="F1128" s="67"/>
      <c r="G1128" s="68"/>
      <c r="H1128" s="69"/>
      <c r="I1128" s="68"/>
    </row>
    <row r="1129" spans="2:9" s="128" customFormat="1" ht="11.65" x14ac:dyDescent="0.35">
      <c r="B1129" s="126"/>
      <c r="C1129" s="126"/>
      <c r="D1129" s="126"/>
      <c r="E1129" s="126"/>
      <c r="F1129" s="67"/>
      <c r="G1129" s="68"/>
      <c r="H1129" s="69"/>
      <c r="I1129" s="68"/>
    </row>
    <row r="1130" spans="2:9" s="128" customFormat="1" ht="11.65" x14ac:dyDescent="0.35">
      <c r="B1130" s="126"/>
      <c r="C1130" s="126"/>
      <c r="D1130" s="126"/>
      <c r="E1130" s="126"/>
      <c r="F1130" s="67"/>
      <c r="G1130" s="68"/>
      <c r="H1130" s="69"/>
      <c r="I1130" s="68"/>
    </row>
    <row r="1131" spans="2:9" s="128" customFormat="1" ht="11.65" x14ac:dyDescent="0.35">
      <c r="B1131" s="126"/>
      <c r="C1131" s="126"/>
      <c r="D1131" s="126"/>
      <c r="E1131" s="126"/>
      <c r="F1131" s="67"/>
      <c r="G1131" s="68"/>
      <c r="H1131" s="69"/>
      <c r="I1131" s="68"/>
    </row>
    <row r="1132" spans="2:9" s="128" customFormat="1" ht="11.65" x14ac:dyDescent="0.35">
      <c r="B1132" s="126"/>
      <c r="C1132" s="126"/>
      <c r="D1132" s="126"/>
      <c r="E1132" s="126"/>
      <c r="F1132" s="67"/>
      <c r="G1132" s="68"/>
      <c r="H1132" s="69"/>
      <c r="I1132" s="68"/>
    </row>
    <row r="1133" spans="2:9" s="128" customFormat="1" ht="11.65" x14ac:dyDescent="0.35">
      <c r="B1133" s="126"/>
      <c r="C1133" s="126"/>
      <c r="D1133" s="126"/>
      <c r="E1133" s="126"/>
      <c r="F1133" s="67"/>
      <c r="G1133" s="68"/>
      <c r="H1133" s="69"/>
      <c r="I1133" s="68"/>
    </row>
    <row r="1134" spans="2:9" s="128" customFormat="1" ht="11.65" x14ac:dyDescent="0.35">
      <c r="B1134" s="126"/>
      <c r="C1134" s="126"/>
      <c r="D1134" s="126"/>
      <c r="E1134" s="126"/>
      <c r="F1134" s="67"/>
      <c r="G1134" s="68"/>
      <c r="H1134" s="69"/>
      <c r="I1134" s="68"/>
    </row>
    <row r="1135" spans="2:9" s="128" customFormat="1" ht="11.65" x14ac:dyDescent="0.35">
      <c r="B1135" s="126"/>
      <c r="C1135" s="126"/>
      <c r="D1135" s="126"/>
      <c r="E1135" s="126"/>
      <c r="F1135" s="67"/>
      <c r="G1135" s="68"/>
      <c r="H1135" s="69"/>
      <c r="I1135" s="68"/>
    </row>
    <row r="1136" spans="2:9" s="128" customFormat="1" ht="11.65" x14ac:dyDescent="0.35">
      <c r="B1136" s="126"/>
      <c r="C1136" s="126"/>
      <c r="D1136" s="126"/>
      <c r="E1136" s="126"/>
      <c r="F1136" s="67"/>
      <c r="G1136" s="68"/>
      <c r="H1136" s="69"/>
      <c r="I1136" s="68"/>
    </row>
    <row r="1137" spans="2:9" s="128" customFormat="1" ht="11.65" x14ac:dyDescent="0.35">
      <c r="B1137" s="126"/>
      <c r="C1137" s="126"/>
      <c r="D1137" s="126"/>
      <c r="E1137" s="126"/>
      <c r="F1137" s="67"/>
      <c r="G1137" s="68"/>
      <c r="H1137" s="69"/>
      <c r="I1137" s="68"/>
    </row>
    <row r="1138" spans="2:9" s="128" customFormat="1" ht="11.65" x14ac:dyDescent="0.35">
      <c r="B1138" s="126"/>
      <c r="C1138" s="126"/>
      <c r="D1138" s="126"/>
      <c r="E1138" s="126"/>
      <c r="F1138" s="67"/>
      <c r="G1138" s="68"/>
      <c r="H1138" s="69"/>
      <c r="I1138" s="68"/>
    </row>
    <row r="1139" spans="2:9" s="128" customFormat="1" ht="11.65" x14ac:dyDescent="0.35">
      <c r="B1139" s="126"/>
      <c r="C1139" s="126"/>
      <c r="D1139" s="126"/>
      <c r="E1139" s="126"/>
      <c r="F1139" s="67"/>
      <c r="G1139" s="68"/>
      <c r="H1139" s="69"/>
      <c r="I1139" s="68"/>
    </row>
    <row r="1140" spans="2:9" s="128" customFormat="1" ht="11.65" x14ac:dyDescent="0.35">
      <c r="B1140" s="126"/>
      <c r="C1140" s="126"/>
      <c r="D1140" s="126"/>
      <c r="E1140" s="126"/>
      <c r="F1140" s="67"/>
      <c r="G1140" s="68"/>
      <c r="H1140" s="69"/>
      <c r="I1140" s="68"/>
    </row>
    <row r="1141" spans="2:9" s="128" customFormat="1" ht="11.65" x14ac:dyDescent="0.35">
      <c r="B1141" s="126"/>
      <c r="C1141" s="126"/>
      <c r="D1141" s="126"/>
      <c r="E1141" s="126"/>
      <c r="F1141" s="67"/>
      <c r="G1141" s="68"/>
      <c r="H1141" s="69"/>
      <c r="I1141" s="68"/>
    </row>
    <row r="1142" spans="2:9" s="128" customFormat="1" ht="11.65" x14ac:dyDescent="0.35">
      <c r="B1142" s="126"/>
      <c r="C1142" s="126"/>
      <c r="D1142" s="126"/>
      <c r="E1142" s="126"/>
      <c r="F1142" s="67"/>
      <c r="G1142" s="68"/>
      <c r="H1142" s="69"/>
      <c r="I1142" s="68"/>
    </row>
    <row r="1143" spans="2:9" s="128" customFormat="1" ht="11.65" x14ac:dyDescent="0.35">
      <c r="B1143" s="126"/>
      <c r="C1143" s="126"/>
      <c r="D1143" s="126"/>
      <c r="E1143" s="126"/>
      <c r="F1143" s="67"/>
      <c r="G1143" s="68"/>
      <c r="H1143" s="69"/>
      <c r="I1143" s="68"/>
    </row>
    <row r="1144" spans="2:9" s="128" customFormat="1" ht="11.65" x14ac:dyDescent="0.35">
      <c r="B1144" s="126"/>
      <c r="C1144" s="126"/>
      <c r="D1144" s="126"/>
      <c r="E1144" s="126"/>
      <c r="F1144" s="67"/>
      <c r="G1144" s="68"/>
      <c r="H1144" s="69"/>
      <c r="I1144" s="68"/>
    </row>
    <row r="1145" spans="2:9" s="128" customFormat="1" ht="11.65" x14ac:dyDescent="0.35">
      <c r="B1145" s="126"/>
      <c r="C1145" s="126"/>
      <c r="D1145" s="126"/>
      <c r="E1145" s="126"/>
      <c r="F1145" s="67"/>
      <c r="G1145" s="68"/>
      <c r="H1145" s="69"/>
      <c r="I1145" s="68"/>
    </row>
    <row r="1146" spans="2:9" s="128" customFormat="1" ht="11.65" x14ac:dyDescent="0.35">
      <c r="B1146" s="126"/>
      <c r="C1146" s="126"/>
      <c r="D1146" s="126"/>
      <c r="E1146" s="126"/>
      <c r="F1146" s="67"/>
      <c r="G1146" s="68"/>
      <c r="H1146" s="69"/>
      <c r="I1146" s="68"/>
    </row>
    <row r="1147" spans="2:9" s="128" customFormat="1" ht="11.65" x14ac:dyDescent="0.35">
      <c r="B1147" s="126"/>
      <c r="C1147" s="126"/>
      <c r="D1147" s="126"/>
      <c r="E1147" s="126"/>
      <c r="F1147" s="67"/>
      <c r="G1147" s="68"/>
      <c r="H1147" s="69"/>
      <c r="I1147" s="68"/>
    </row>
    <row r="1148" spans="2:9" s="128" customFormat="1" ht="11.65" x14ac:dyDescent="0.35">
      <c r="B1148" s="126"/>
      <c r="C1148" s="126"/>
      <c r="D1148" s="126"/>
      <c r="E1148" s="126"/>
      <c r="F1148" s="67"/>
      <c r="G1148" s="68"/>
      <c r="H1148" s="69"/>
      <c r="I1148" s="68"/>
    </row>
    <row r="1149" spans="2:9" s="128" customFormat="1" ht="11.65" x14ac:dyDescent="0.35">
      <c r="B1149" s="126"/>
      <c r="C1149" s="126"/>
      <c r="D1149" s="126"/>
      <c r="E1149" s="126"/>
      <c r="F1149" s="67"/>
      <c r="G1149" s="68"/>
      <c r="H1149" s="69"/>
      <c r="I1149" s="68"/>
    </row>
    <row r="1150" spans="2:9" s="128" customFormat="1" ht="11.65" x14ac:dyDescent="0.35">
      <c r="B1150" s="126"/>
      <c r="C1150" s="126"/>
      <c r="D1150" s="126"/>
      <c r="E1150" s="126"/>
      <c r="F1150" s="67"/>
      <c r="G1150" s="68"/>
      <c r="H1150" s="69"/>
      <c r="I1150" s="68"/>
    </row>
    <row r="1151" spans="2:9" s="128" customFormat="1" ht="11.65" x14ac:dyDescent="0.35">
      <c r="B1151" s="126"/>
      <c r="C1151" s="126"/>
      <c r="D1151" s="126"/>
      <c r="E1151" s="126"/>
      <c r="F1151" s="67"/>
      <c r="G1151" s="68"/>
      <c r="H1151" s="69"/>
      <c r="I1151" s="68"/>
    </row>
    <row r="1152" spans="2:9" s="128" customFormat="1" ht="11.65" x14ac:dyDescent="0.35">
      <c r="B1152" s="126"/>
      <c r="C1152" s="126"/>
      <c r="D1152" s="126"/>
      <c r="E1152" s="126"/>
      <c r="F1152" s="67"/>
      <c r="G1152" s="68"/>
      <c r="H1152" s="69"/>
      <c r="I1152" s="68"/>
    </row>
    <row r="1153" spans="2:9" s="128" customFormat="1" ht="11.65" x14ac:dyDescent="0.35">
      <c r="B1153" s="126"/>
      <c r="C1153" s="126"/>
      <c r="D1153" s="126"/>
      <c r="E1153" s="126"/>
      <c r="F1153" s="67"/>
      <c r="G1153" s="68"/>
      <c r="H1153" s="69"/>
      <c r="I1153" s="68"/>
    </row>
    <row r="1154" spans="2:9" s="128" customFormat="1" ht="11.65" x14ac:dyDescent="0.35">
      <c r="B1154" s="126"/>
      <c r="C1154" s="126"/>
      <c r="D1154" s="126"/>
      <c r="E1154" s="126"/>
      <c r="F1154" s="67"/>
      <c r="G1154" s="68"/>
      <c r="H1154" s="69"/>
      <c r="I1154" s="68"/>
    </row>
    <row r="1155" spans="2:9" s="128" customFormat="1" ht="11.65" x14ac:dyDescent="0.35">
      <c r="B1155" s="126"/>
      <c r="C1155" s="126"/>
      <c r="D1155" s="126"/>
      <c r="E1155" s="126"/>
      <c r="F1155" s="67"/>
      <c r="G1155" s="68"/>
      <c r="H1155" s="69"/>
      <c r="I1155" s="68"/>
    </row>
    <row r="1156" spans="2:9" s="128" customFormat="1" ht="11.65" x14ac:dyDescent="0.35">
      <c r="B1156" s="126"/>
      <c r="C1156" s="126"/>
      <c r="D1156" s="126"/>
      <c r="E1156" s="126"/>
      <c r="F1156" s="67"/>
      <c r="G1156" s="68"/>
      <c r="H1156" s="69"/>
      <c r="I1156" s="68"/>
    </row>
    <row r="1157" spans="2:9" s="128" customFormat="1" ht="11.65" x14ac:dyDescent="0.35">
      <c r="B1157" s="126"/>
      <c r="C1157" s="126"/>
      <c r="D1157" s="126"/>
      <c r="E1157" s="126"/>
      <c r="F1157" s="67"/>
      <c r="G1157" s="68"/>
      <c r="H1157" s="69"/>
      <c r="I1157" s="68"/>
    </row>
    <row r="1158" spans="2:9" s="128" customFormat="1" ht="11.65" x14ac:dyDescent="0.35">
      <c r="B1158" s="126"/>
      <c r="C1158" s="126"/>
      <c r="D1158" s="126"/>
      <c r="E1158" s="126"/>
      <c r="F1158" s="67"/>
      <c r="G1158" s="68"/>
      <c r="H1158" s="69"/>
      <c r="I1158" s="68"/>
    </row>
    <row r="1159" spans="2:9" s="128" customFormat="1" ht="11.65" x14ac:dyDescent="0.35">
      <c r="B1159" s="126"/>
      <c r="C1159" s="126"/>
      <c r="D1159" s="126"/>
      <c r="E1159" s="126"/>
      <c r="F1159" s="67"/>
      <c r="G1159" s="68"/>
      <c r="H1159" s="69"/>
      <c r="I1159" s="68"/>
    </row>
    <row r="1160" spans="2:9" s="128" customFormat="1" ht="11.65" x14ac:dyDescent="0.35">
      <c r="B1160" s="126"/>
      <c r="C1160" s="126"/>
      <c r="D1160" s="126"/>
      <c r="E1160" s="126"/>
      <c r="F1160" s="67"/>
      <c r="G1160" s="68"/>
      <c r="H1160" s="69"/>
      <c r="I1160" s="68"/>
    </row>
    <row r="1161" spans="2:9" s="128" customFormat="1" ht="11.65" x14ac:dyDescent="0.35">
      <c r="B1161" s="126"/>
      <c r="C1161" s="126"/>
      <c r="D1161" s="126"/>
      <c r="E1161" s="126"/>
      <c r="F1161" s="67"/>
      <c r="G1161" s="68"/>
      <c r="H1161" s="69"/>
      <c r="I1161" s="68"/>
    </row>
    <row r="1162" spans="2:9" s="128" customFormat="1" ht="11.65" x14ac:dyDescent="0.35">
      <c r="B1162" s="126"/>
      <c r="C1162" s="126"/>
      <c r="D1162" s="126"/>
      <c r="E1162" s="126"/>
      <c r="F1162" s="67"/>
      <c r="G1162" s="68"/>
      <c r="H1162" s="69"/>
      <c r="I1162" s="68"/>
    </row>
    <row r="1163" spans="2:9" s="128" customFormat="1" ht="11.65" x14ac:dyDescent="0.35">
      <c r="B1163" s="126"/>
      <c r="C1163" s="126"/>
      <c r="D1163" s="126"/>
      <c r="E1163" s="126"/>
      <c r="F1163" s="67"/>
      <c r="G1163" s="68"/>
      <c r="H1163" s="69"/>
      <c r="I1163" s="68"/>
    </row>
    <row r="1164" spans="2:9" s="128" customFormat="1" ht="11.65" x14ac:dyDescent="0.35">
      <c r="B1164" s="126"/>
      <c r="C1164" s="126"/>
      <c r="D1164" s="126"/>
      <c r="E1164" s="126"/>
      <c r="F1164" s="67"/>
      <c r="G1164" s="68"/>
      <c r="H1164" s="69"/>
      <c r="I1164" s="68"/>
    </row>
    <row r="1165" spans="2:9" s="128" customFormat="1" ht="11.65" x14ac:dyDescent="0.35">
      <c r="B1165" s="126"/>
      <c r="C1165" s="126"/>
      <c r="D1165" s="126"/>
      <c r="E1165" s="126"/>
      <c r="F1165" s="67"/>
      <c r="G1165" s="68"/>
      <c r="H1165" s="69"/>
      <c r="I1165" s="68"/>
    </row>
    <row r="1166" spans="2:9" s="128" customFormat="1" ht="11.65" x14ac:dyDescent="0.35">
      <c r="B1166" s="126"/>
      <c r="C1166" s="126"/>
      <c r="D1166" s="126"/>
      <c r="E1166" s="126"/>
      <c r="F1166" s="67"/>
      <c r="G1166" s="68"/>
      <c r="H1166" s="69"/>
      <c r="I1166" s="68"/>
    </row>
    <row r="1167" spans="2:9" s="128" customFormat="1" ht="11.65" x14ac:dyDescent="0.35">
      <c r="B1167" s="126"/>
      <c r="C1167" s="126"/>
      <c r="D1167" s="126"/>
      <c r="E1167" s="126"/>
      <c r="F1167" s="67"/>
      <c r="G1167" s="68"/>
      <c r="H1167" s="69"/>
      <c r="I1167" s="68"/>
    </row>
    <row r="1168" spans="2:9" s="128" customFormat="1" ht="11.65" x14ac:dyDescent="0.35">
      <c r="B1168" s="126"/>
      <c r="C1168" s="126"/>
      <c r="D1168" s="126"/>
      <c r="E1168" s="126"/>
      <c r="F1168" s="67"/>
      <c r="G1168" s="68"/>
      <c r="H1168" s="69"/>
      <c r="I1168" s="68"/>
    </row>
    <row r="1169" spans="2:9" s="128" customFormat="1" ht="11.65" x14ac:dyDescent="0.35">
      <c r="B1169" s="126"/>
      <c r="C1169" s="126"/>
      <c r="D1169" s="126"/>
      <c r="E1169" s="126"/>
      <c r="F1169" s="67"/>
      <c r="G1169" s="68"/>
      <c r="H1169" s="69"/>
      <c r="I1169" s="68"/>
    </row>
    <row r="1170" spans="2:9" s="128" customFormat="1" ht="11.65" x14ac:dyDescent="0.35">
      <c r="B1170" s="126"/>
      <c r="C1170" s="126"/>
      <c r="D1170" s="126"/>
      <c r="E1170" s="126"/>
      <c r="F1170" s="67"/>
      <c r="G1170" s="68"/>
      <c r="H1170" s="69"/>
      <c r="I1170" s="68"/>
    </row>
    <row r="1171" spans="2:9" s="128" customFormat="1" ht="11.65" x14ac:dyDescent="0.35">
      <c r="B1171" s="126"/>
      <c r="C1171" s="126"/>
      <c r="D1171" s="126"/>
      <c r="E1171" s="126"/>
      <c r="F1171" s="67"/>
      <c r="G1171" s="68"/>
      <c r="H1171" s="69"/>
      <c r="I1171" s="68"/>
    </row>
    <row r="1172" spans="2:9" s="128" customFormat="1" ht="11.65" x14ac:dyDescent="0.35">
      <c r="B1172" s="126"/>
      <c r="C1172" s="126"/>
      <c r="D1172" s="126"/>
      <c r="E1172" s="126"/>
      <c r="F1172" s="67"/>
      <c r="G1172" s="68"/>
      <c r="H1172" s="69"/>
      <c r="I1172" s="68"/>
    </row>
    <row r="1173" spans="2:9" s="128" customFormat="1" ht="11.65" x14ac:dyDescent="0.35">
      <c r="B1173" s="126"/>
      <c r="C1173" s="126"/>
      <c r="D1173" s="126"/>
      <c r="E1173" s="126"/>
      <c r="F1173" s="67"/>
      <c r="G1173" s="68"/>
      <c r="H1173" s="69"/>
      <c r="I1173" s="68"/>
    </row>
    <row r="1174" spans="2:9" s="128" customFormat="1" ht="11.65" x14ac:dyDescent="0.35">
      <c r="B1174" s="126"/>
      <c r="C1174" s="126"/>
      <c r="D1174" s="126"/>
      <c r="E1174" s="126"/>
      <c r="F1174" s="67"/>
      <c r="G1174" s="68"/>
      <c r="H1174" s="69"/>
      <c r="I1174" s="68"/>
    </row>
    <row r="1175" spans="2:9" s="128" customFormat="1" ht="11.65" x14ac:dyDescent="0.35">
      <c r="B1175" s="126"/>
      <c r="C1175" s="126"/>
      <c r="D1175" s="126"/>
      <c r="E1175" s="126"/>
      <c r="F1175" s="67"/>
      <c r="G1175" s="68"/>
      <c r="H1175" s="69"/>
      <c r="I1175" s="68"/>
    </row>
    <row r="1176" spans="2:9" s="128" customFormat="1" ht="11.65" x14ac:dyDescent="0.35">
      <c r="B1176" s="126"/>
      <c r="C1176" s="126"/>
      <c r="D1176" s="126"/>
      <c r="E1176" s="126"/>
      <c r="F1176" s="67"/>
      <c r="G1176" s="68"/>
      <c r="H1176" s="69"/>
      <c r="I1176" s="68"/>
    </row>
    <row r="1177" spans="2:9" s="128" customFormat="1" ht="11.65" x14ac:dyDescent="0.35">
      <c r="B1177" s="126"/>
      <c r="C1177" s="126"/>
      <c r="D1177" s="126"/>
      <c r="E1177" s="126"/>
      <c r="F1177" s="67"/>
      <c r="G1177" s="68"/>
      <c r="H1177" s="69"/>
      <c r="I1177" s="68"/>
    </row>
    <row r="1178" spans="2:9" s="128" customFormat="1" ht="11.65" x14ac:dyDescent="0.35">
      <c r="B1178" s="126"/>
      <c r="C1178" s="126"/>
      <c r="D1178" s="126"/>
      <c r="E1178" s="126"/>
      <c r="F1178" s="67"/>
      <c r="G1178" s="68"/>
      <c r="H1178" s="69"/>
      <c r="I1178" s="68"/>
    </row>
    <row r="1179" spans="2:9" s="128" customFormat="1" ht="11.65" x14ac:dyDescent="0.35">
      <c r="B1179" s="126"/>
      <c r="C1179" s="126"/>
      <c r="D1179" s="126"/>
      <c r="E1179" s="126"/>
      <c r="F1179" s="67"/>
      <c r="G1179" s="68"/>
      <c r="H1179" s="69"/>
      <c r="I1179" s="68"/>
    </row>
    <row r="1180" spans="2:9" s="128" customFormat="1" ht="11.65" x14ac:dyDescent="0.35">
      <c r="B1180" s="126"/>
      <c r="C1180" s="126"/>
      <c r="D1180" s="126"/>
      <c r="E1180" s="126"/>
      <c r="F1180" s="67"/>
      <c r="G1180" s="68"/>
      <c r="H1180" s="69"/>
      <c r="I1180" s="68"/>
    </row>
    <row r="1181" spans="2:9" s="128" customFormat="1" ht="11.65" x14ac:dyDescent="0.35">
      <c r="B1181" s="126"/>
      <c r="C1181" s="126"/>
      <c r="D1181" s="126"/>
      <c r="E1181" s="126"/>
      <c r="F1181" s="67"/>
      <c r="G1181" s="68"/>
      <c r="H1181" s="69"/>
      <c r="I1181" s="68"/>
    </row>
    <row r="1182" spans="2:9" s="128" customFormat="1" ht="11.65" x14ac:dyDescent="0.35">
      <c r="B1182" s="126"/>
      <c r="C1182" s="126"/>
      <c r="D1182" s="126"/>
      <c r="E1182" s="126"/>
      <c r="F1182" s="67"/>
      <c r="G1182" s="68"/>
      <c r="H1182" s="69"/>
      <c r="I1182" s="68"/>
    </row>
    <row r="1183" spans="2:9" s="128" customFormat="1" ht="11.65" x14ac:dyDescent="0.35">
      <c r="B1183" s="126"/>
      <c r="C1183" s="126"/>
      <c r="D1183" s="126"/>
      <c r="E1183" s="126"/>
      <c r="F1183" s="67"/>
      <c r="G1183" s="68"/>
      <c r="H1183" s="69"/>
      <c r="I1183" s="68"/>
    </row>
    <row r="1184" spans="2:9" s="128" customFormat="1" ht="11.65" x14ac:dyDescent="0.35">
      <c r="B1184" s="126"/>
      <c r="C1184" s="126"/>
      <c r="D1184" s="126"/>
      <c r="E1184" s="126"/>
      <c r="F1184" s="67"/>
      <c r="G1184" s="68"/>
      <c r="H1184" s="69"/>
      <c r="I1184" s="68"/>
    </row>
    <row r="1185" spans="2:9" s="128" customFormat="1" ht="11.65" x14ac:dyDescent="0.35">
      <c r="B1185" s="126"/>
      <c r="C1185" s="126"/>
      <c r="D1185" s="126"/>
      <c r="E1185" s="126"/>
      <c r="F1185" s="67"/>
      <c r="G1185" s="68"/>
      <c r="H1185" s="69"/>
      <c r="I1185" s="68"/>
    </row>
    <row r="1186" spans="2:9" s="128" customFormat="1" ht="11.65" x14ac:dyDescent="0.35">
      <c r="B1186" s="126"/>
      <c r="C1186" s="126"/>
      <c r="D1186" s="126"/>
      <c r="E1186" s="126"/>
      <c r="F1186" s="67"/>
      <c r="G1186" s="68"/>
      <c r="H1186" s="69"/>
      <c r="I1186" s="68"/>
    </row>
    <row r="1187" spans="2:9" s="128" customFormat="1" ht="11.65" x14ac:dyDescent="0.35">
      <c r="B1187" s="126"/>
      <c r="C1187" s="126"/>
      <c r="D1187" s="126"/>
      <c r="E1187" s="126"/>
      <c r="F1187" s="67"/>
      <c r="G1187" s="68"/>
      <c r="H1187" s="69"/>
      <c r="I1187" s="68"/>
    </row>
    <row r="1188" spans="2:9" s="128" customFormat="1" ht="11.65" x14ac:dyDescent="0.35">
      <c r="B1188" s="126"/>
      <c r="C1188" s="126"/>
      <c r="D1188" s="126"/>
      <c r="E1188" s="126"/>
      <c r="F1188" s="67"/>
      <c r="G1188" s="68"/>
      <c r="H1188" s="69"/>
      <c r="I1188" s="68"/>
    </row>
    <row r="1189" spans="2:9" s="128" customFormat="1" ht="11.65" x14ac:dyDescent="0.35">
      <c r="B1189" s="126"/>
      <c r="C1189" s="126"/>
      <c r="D1189" s="126"/>
      <c r="E1189" s="126"/>
      <c r="F1189" s="67"/>
      <c r="G1189" s="68"/>
      <c r="H1189" s="69"/>
      <c r="I1189" s="68"/>
    </row>
    <row r="1190" spans="2:9" s="128" customFormat="1" ht="11.65" x14ac:dyDescent="0.35">
      <c r="B1190" s="126"/>
      <c r="C1190" s="126"/>
      <c r="D1190" s="126"/>
      <c r="E1190" s="126"/>
      <c r="F1190" s="67"/>
      <c r="G1190" s="68"/>
      <c r="H1190" s="69"/>
      <c r="I1190" s="68"/>
    </row>
    <row r="1191" spans="2:9" s="128" customFormat="1" ht="11.65" x14ac:dyDescent="0.35">
      <c r="B1191" s="126"/>
      <c r="C1191" s="126"/>
      <c r="D1191" s="126"/>
      <c r="E1191" s="126"/>
      <c r="F1191" s="67"/>
      <c r="G1191" s="68"/>
      <c r="H1191" s="69"/>
      <c r="I1191" s="68"/>
    </row>
    <row r="1192" spans="2:9" s="128" customFormat="1" ht="11.65" x14ac:dyDescent="0.35">
      <c r="B1192" s="126"/>
      <c r="C1192" s="126"/>
      <c r="D1192" s="126"/>
      <c r="E1192" s="126"/>
      <c r="F1192" s="67"/>
      <c r="G1192" s="68"/>
      <c r="H1192" s="69"/>
      <c r="I1192" s="68"/>
    </row>
    <row r="1193" spans="2:9" s="128" customFormat="1" ht="11.65" x14ac:dyDescent="0.35">
      <c r="B1193" s="126"/>
      <c r="C1193" s="126"/>
      <c r="D1193" s="126"/>
      <c r="E1193" s="126"/>
      <c r="F1193" s="67"/>
      <c r="G1193" s="68"/>
      <c r="H1193" s="69"/>
      <c r="I1193" s="68"/>
    </row>
    <row r="1194" spans="2:9" s="128" customFormat="1" ht="11.65" x14ac:dyDescent="0.35">
      <c r="B1194" s="126"/>
      <c r="C1194" s="126"/>
      <c r="D1194" s="126"/>
      <c r="E1194" s="126"/>
      <c r="F1194" s="67"/>
      <c r="G1194" s="68"/>
      <c r="H1194" s="69"/>
      <c r="I1194" s="68"/>
    </row>
    <row r="1195" spans="2:9" s="128" customFormat="1" ht="11.65" x14ac:dyDescent="0.35">
      <c r="B1195" s="126"/>
      <c r="C1195" s="126"/>
      <c r="D1195" s="126"/>
      <c r="E1195" s="126"/>
      <c r="F1195" s="67"/>
      <c r="G1195" s="68"/>
      <c r="H1195" s="69"/>
      <c r="I1195" s="68"/>
    </row>
    <row r="1196" spans="2:9" s="128" customFormat="1" ht="11.65" x14ac:dyDescent="0.35">
      <c r="B1196" s="126"/>
      <c r="C1196" s="126"/>
      <c r="D1196" s="126"/>
      <c r="E1196" s="126"/>
      <c r="F1196" s="67"/>
      <c r="G1196" s="68"/>
      <c r="H1196" s="69"/>
      <c r="I1196" s="68"/>
    </row>
    <row r="1197" spans="2:9" s="128" customFormat="1" ht="11.65" x14ac:dyDescent="0.35">
      <c r="B1197" s="126"/>
      <c r="C1197" s="126"/>
      <c r="D1197" s="126"/>
      <c r="E1197" s="126"/>
      <c r="F1197" s="67"/>
      <c r="G1197" s="68"/>
      <c r="H1197" s="69"/>
      <c r="I1197" s="68"/>
    </row>
    <row r="1198" spans="2:9" s="128" customFormat="1" ht="11.65" x14ac:dyDescent="0.35">
      <c r="B1198" s="126"/>
      <c r="C1198" s="126"/>
      <c r="D1198" s="126"/>
      <c r="E1198" s="126"/>
      <c r="F1198" s="67"/>
      <c r="G1198" s="68"/>
      <c r="H1198" s="69"/>
      <c r="I1198" s="68"/>
    </row>
    <row r="1199" spans="2:9" s="128" customFormat="1" ht="11.65" x14ac:dyDescent="0.35">
      <c r="B1199" s="126"/>
      <c r="C1199" s="126"/>
      <c r="D1199" s="126"/>
      <c r="E1199" s="126"/>
      <c r="F1199" s="67"/>
      <c r="G1199" s="68"/>
      <c r="H1199" s="69"/>
      <c r="I1199" s="68"/>
    </row>
    <row r="1200" spans="2:9" s="128" customFormat="1" ht="11.65" x14ac:dyDescent="0.35">
      <c r="B1200" s="126"/>
      <c r="C1200" s="126"/>
      <c r="D1200" s="126"/>
      <c r="E1200" s="126"/>
      <c r="F1200" s="67"/>
      <c r="G1200" s="68"/>
      <c r="H1200" s="69"/>
      <c r="I1200" s="68"/>
    </row>
    <row r="1201" spans="2:9" s="128" customFormat="1" ht="11.65" x14ac:dyDescent="0.35">
      <c r="B1201" s="126"/>
      <c r="C1201" s="126"/>
      <c r="D1201" s="126"/>
      <c r="E1201" s="126"/>
      <c r="F1201" s="67"/>
      <c r="G1201" s="68"/>
      <c r="H1201" s="69"/>
      <c r="I1201" s="68"/>
    </row>
    <row r="1202" spans="2:9" s="128" customFormat="1" ht="11.65" x14ac:dyDescent="0.35">
      <c r="B1202" s="126"/>
      <c r="C1202" s="126"/>
      <c r="D1202" s="126"/>
      <c r="E1202" s="126"/>
      <c r="F1202" s="67"/>
      <c r="G1202" s="68"/>
      <c r="H1202" s="69"/>
      <c r="I1202" s="68"/>
    </row>
    <row r="1203" spans="2:9" s="128" customFormat="1" ht="11.65" x14ac:dyDescent="0.35">
      <c r="B1203" s="126"/>
      <c r="C1203" s="126"/>
      <c r="D1203" s="126"/>
      <c r="E1203" s="126"/>
      <c r="F1203" s="67"/>
      <c r="G1203" s="68"/>
      <c r="H1203" s="69"/>
      <c r="I1203" s="68"/>
    </row>
    <row r="1204" spans="2:9" s="128" customFormat="1" ht="11.65" x14ac:dyDescent="0.35">
      <c r="B1204" s="126"/>
      <c r="C1204" s="126"/>
      <c r="D1204" s="126"/>
      <c r="E1204" s="126"/>
      <c r="F1204" s="67"/>
      <c r="G1204" s="68"/>
      <c r="H1204" s="69"/>
      <c r="I1204" s="68"/>
    </row>
    <row r="1205" spans="2:9" s="128" customFormat="1" ht="11.65" x14ac:dyDescent="0.35">
      <c r="B1205" s="126"/>
      <c r="C1205" s="126"/>
      <c r="D1205" s="126"/>
      <c r="E1205" s="126"/>
      <c r="F1205" s="67"/>
      <c r="G1205" s="68"/>
      <c r="H1205" s="69"/>
      <c r="I1205" s="68"/>
    </row>
    <row r="1206" spans="2:9" s="128" customFormat="1" ht="11.65" x14ac:dyDescent="0.35">
      <c r="B1206" s="126"/>
      <c r="C1206" s="126"/>
      <c r="D1206" s="126"/>
      <c r="E1206" s="126"/>
      <c r="F1206" s="67"/>
      <c r="G1206" s="68"/>
      <c r="H1206" s="69"/>
      <c r="I1206" s="68"/>
    </row>
    <row r="1207" spans="2:9" s="128" customFormat="1" ht="11.65" x14ac:dyDescent="0.35">
      <c r="B1207" s="126"/>
      <c r="C1207" s="126"/>
      <c r="D1207" s="126"/>
      <c r="E1207" s="126"/>
      <c r="F1207" s="67"/>
      <c r="G1207" s="68"/>
      <c r="H1207" s="69"/>
      <c r="I1207" s="68"/>
    </row>
    <row r="1208" spans="2:9" s="128" customFormat="1" ht="11.65" x14ac:dyDescent="0.35">
      <c r="B1208" s="126"/>
      <c r="C1208" s="126"/>
      <c r="D1208" s="126"/>
      <c r="E1208" s="126"/>
      <c r="F1208" s="67"/>
      <c r="G1208" s="68"/>
      <c r="H1208" s="69"/>
      <c r="I1208" s="68"/>
    </row>
    <row r="1209" spans="2:9" s="128" customFormat="1" ht="11.65" x14ac:dyDescent="0.35">
      <c r="B1209" s="126"/>
      <c r="C1209" s="126"/>
      <c r="D1209" s="126"/>
      <c r="E1209" s="126"/>
      <c r="F1209" s="67"/>
      <c r="G1209" s="68"/>
      <c r="H1209" s="69"/>
      <c r="I1209" s="68"/>
    </row>
    <row r="1210" spans="2:9" s="128" customFormat="1" ht="11.65" x14ac:dyDescent="0.35">
      <c r="B1210" s="126"/>
      <c r="C1210" s="126"/>
      <c r="D1210" s="126"/>
      <c r="E1210" s="126"/>
      <c r="F1210" s="67"/>
      <c r="G1210" s="68"/>
      <c r="H1210" s="69"/>
      <c r="I1210" s="68"/>
    </row>
    <row r="1211" spans="2:9" s="128" customFormat="1" ht="11.65" x14ac:dyDescent="0.35">
      <c r="B1211" s="126"/>
      <c r="C1211" s="126"/>
      <c r="D1211" s="126"/>
      <c r="E1211" s="126"/>
      <c r="F1211" s="67"/>
      <c r="G1211" s="68"/>
      <c r="H1211" s="69"/>
      <c r="I1211" s="68"/>
    </row>
    <row r="1212" spans="2:9" s="128" customFormat="1" ht="11.65" x14ac:dyDescent="0.35">
      <c r="B1212" s="126"/>
      <c r="C1212" s="126"/>
      <c r="D1212" s="126"/>
      <c r="E1212" s="126"/>
      <c r="F1212" s="67"/>
      <c r="G1212" s="68"/>
      <c r="H1212" s="69"/>
      <c r="I1212" s="68"/>
    </row>
    <row r="1213" spans="2:9" s="128" customFormat="1" ht="11.65" x14ac:dyDescent="0.35">
      <c r="B1213" s="126"/>
      <c r="C1213" s="126"/>
      <c r="D1213" s="126"/>
      <c r="E1213" s="126"/>
      <c r="F1213" s="67"/>
      <c r="G1213" s="68"/>
      <c r="H1213" s="69"/>
      <c r="I1213" s="68"/>
    </row>
    <row r="1214" spans="2:9" s="128" customFormat="1" ht="11.65" x14ac:dyDescent="0.35">
      <c r="B1214" s="126"/>
      <c r="C1214" s="126"/>
      <c r="D1214" s="126"/>
      <c r="E1214" s="126"/>
      <c r="F1214" s="67"/>
      <c r="G1214" s="68"/>
      <c r="H1214" s="69"/>
      <c r="I1214" s="68"/>
    </row>
    <row r="1215" spans="2:9" s="128" customFormat="1" ht="11.65" x14ac:dyDescent="0.35">
      <c r="B1215" s="126"/>
      <c r="C1215" s="126"/>
      <c r="D1215" s="126"/>
      <c r="E1215" s="126"/>
      <c r="F1215" s="67"/>
      <c r="G1215" s="68"/>
      <c r="H1215" s="69"/>
      <c r="I1215" s="68"/>
    </row>
    <row r="1216" spans="2:9" s="128" customFormat="1" ht="11.65" x14ac:dyDescent="0.35">
      <c r="B1216" s="126"/>
      <c r="C1216" s="126"/>
      <c r="D1216" s="126"/>
      <c r="E1216" s="126"/>
      <c r="F1216" s="67"/>
      <c r="G1216" s="68"/>
      <c r="H1216" s="69"/>
      <c r="I1216" s="68"/>
    </row>
    <row r="1217" spans="2:9" s="128" customFormat="1" ht="11.65" x14ac:dyDescent="0.35">
      <c r="B1217" s="126"/>
      <c r="C1217" s="126"/>
      <c r="D1217" s="126"/>
      <c r="E1217" s="126"/>
      <c r="F1217" s="67"/>
      <c r="G1217" s="68"/>
      <c r="H1217" s="69"/>
      <c r="I1217" s="68"/>
    </row>
    <row r="1218" spans="2:9" s="128" customFormat="1" ht="11.65" x14ac:dyDescent="0.35">
      <c r="B1218" s="126"/>
      <c r="C1218" s="126"/>
      <c r="D1218" s="126"/>
      <c r="E1218" s="126"/>
      <c r="F1218" s="67"/>
      <c r="G1218" s="68"/>
      <c r="H1218" s="69"/>
      <c r="I1218" s="68"/>
    </row>
    <row r="1219" spans="2:9" s="128" customFormat="1" ht="11.65" x14ac:dyDescent="0.35">
      <c r="B1219" s="126"/>
      <c r="C1219" s="126"/>
      <c r="D1219" s="126"/>
      <c r="E1219" s="126"/>
      <c r="F1219" s="67"/>
      <c r="G1219" s="68"/>
      <c r="H1219" s="69"/>
      <c r="I1219" s="68"/>
    </row>
    <row r="1220" spans="2:9" s="128" customFormat="1" ht="11.65" x14ac:dyDescent="0.35">
      <c r="B1220" s="126"/>
      <c r="C1220" s="126"/>
      <c r="D1220" s="126"/>
      <c r="E1220" s="126"/>
      <c r="F1220" s="67"/>
      <c r="G1220" s="68"/>
      <c r="H1220" s="69"/>
      <c r="I1220" s="68"/>
    </row>
    <row r="1221" spans="2:9" s="128" customFormat="1" ht="11.65" x14ac:dyDescent="0.35">
      <c r="B1221" s="126"/>
      <c r="C1221" s="126"/>
      <c r="D1221" s="126"/>
      <c r="E1221" s="126"/>
      <c r="F1221" s="67"/>
      <c r="G1221" s="68"/>
      <c r="H1221" s="69"/>
      <c r="I1221" s="68"/>
    </row>
    <row r="1222" spans="2:9" s="128" customFormat="1" ht="11.65" x14ac:dyDescent="0.35">
      <c r="B1222" s="126"/>
      <c r="C1222" s="126"/>
      <c r="D1222" s="126"/>
      <c r="E1222" s="126"/>
      <c r="F1222" s="67"/>
      <c r="G1222" s="68"/>
      <c r="H1222" s="69"/>
      <c r="I1222" s="68"/>
    </row>
    <row r="1223" spans="2:9" s="128" customFormat="1" ht="11.65" x14ac:dyDescent="0.35">
      <c r="B1223" s="126"/>
      <c r="C1223" s="126"/>
      <c r="D1223" s="126"/>
      <c r="E1223" s="126"/>
      <c r="F1223" s="67"/>
      <c r="G1223" s="68"/>
      <c r="H1223" s="69"/>
      <c r="I1223" s="68"/>
    </row>
    <row r="1224" spans="2:9" s="128" customFormat="1" ht="11.65" x14ac:dyDescent="0.35">
      <c r="B1224" s="126"/>
      <c r="C1224" s="126"/>
      <c r="D1224" s="126"/>
      <c r="E1224" s="126"/>
      <c r="F1224" s="67"/>
      <c r="G1224" s="68"/>
      <c r="H1224" s="69"/>
      <c r="I1224" s="68"/>
    </row>
    <row r="1225" spans="2:9" s="128" customFormat="1" ht="11.65" x14ac:dyDescent="0.35">
      <c r="B1225" s="126"/>
      <c r="C1225" s="126"/>
      <c r="D1225" s="126"/>
      <c r="E1225" s="126"/>
      <c r="F1225" s="67"/>
      <c r="G1225" s="68"/>
      <c r="H1225" s="69"/>
      <c r="I1225" s="68"/>
    </row>
    <row r="1226" spans="2:9" s="128" customFormat="1" ht="11.65" x14ac:dyDescent="0.35">
      <c r="B1226" s="126"/>
      <c r="C1226" s="126"/>
      <c r="D1226" s="126"/>
      <c r="E1226" s="126"/>
      <c r="F1226" s="67"/>
      <c r="G1226" s="68"/>
      <c r="H1226" s="69"/>
      <c r="I1226" s="68"/>
    </row>
    <row r="1227" spans="2:9" s="128" customFormat="1" ht="11.65" x14ac:dyDescent="0.35">
      <c r="B1227" s="126"/>
      <c r="C1227" s="126"/>
      <c r="D1227" s="126"/>
      <c r="E1227" s="126"/>
      <c r="F1227" s="67"/>
      <c r="G1227" s="68"/>
      <c r="H1227" s="69"/>
      <c r="I1227" s="68"/>
    </row>
    <row r="1228" spans="2:9" s="128" customFormat="1" ht="11.65" x14ac:dyDescent="0.35">
      <c r="B1228" s="126"/>
      <c r="C1228" s="126"/>
      <c r="D1228" s="126"/>
      <c r="E1228" s="126"/>
      <c r="F1228" s="67"/>
      <c r="G1228" s="68"/>
      <c r="H1228" s="69"/>
      <c r="I1228" s="68"/>
    </row>
    <row r="1229" spans="2:9" s="128" customFormat="1" ht="11.65" x14ac:dyDescent="0.35">
      <c r="B1229" s="126"/>
      <c r="C1229" s="126"/>
      <c r="D1229" s="126"/>
      <c r="E1229" s="126"/>
      <c r="F1229" s="67"/>
      <c r="G1229" s="68"/>
      <c r="H1229" s="69"/>
      <c r="I1229" s="68"/>
    </row>
    <row r="1230" spans="2:9" s="128" customFormat="1" ht="11.65" x14ac:dyDescent="0.35">
      <c r="B1230" s="126"/>
      <c r="C1230" s="126"/>
      <c r="D1230" s="126"/>
      <c r="E1230" s="126"/>
      <c r="F1230" s="67"/>
      <c r="G1230" s="68"/>
      <c r="H1230" s="69"/>
      <c r="I1230" s="68"/>
    </row>
    <row r="1231" spans="2:9" s="128" customFormat="1" ht="11.65" x14ac:dyDescent="0.35">
      <c r="B1231" s="126"/>
      <c r="C1231" s="126"/>
      <c r="D1231" s="126"/>
      <c r="E1231" s="126"/>
      <c r="F1231" s="67"/>
      <c r="G1231" s="68"/>
      <c r="H1231" s="69"/>
      <c r="I1231" s="68"/>
    </row>
    <row r="1232" spans="2:9" s="128" customFormat="1" ht="11.65" x14ac:dyDescent="0.35">
      <c r="B1232" s="126"/>
      <c r="C1232" s="126"/>
      <c r="D1232" s="126"/>
      <c r="E1232" s="126"/>
      <c r="F1232" s="67"/>
      <c r="G1232" s="68"/>
      <c r="H1232" s="69"/>
      <c r="I1232" s="68"/>
    </row>
    <row r="1233" spans="2:9" s="128" customFormat="1" ht="11.65" x14ac:dyDescent="0.35">
      <c r="B1233" s="126"/>
      <c r="C1233" s="126"/>
      <c r="D1233" s="126"/>
      <c r="E1233" s="126"/>
      <c r="F1233" s="67"/>
      <c r="G1233" s="68"/>
      <c r="H1233" s="69"/>
      <c r="I1233" s="68"/>
    </row>
    <row r="1234" spans="2:9" s="128" customFormat="1" ht="11.65" x14ac:dyDescent="0.35">
      <c r="B1234" s="126"/>
      <c r="C1234" s="126"/>
      <c r="D1234" s="126"/>
      <c r="E1234" s="126"/>
      <c r="F1234" s="67"/>
      <c r="G1234" s="68"/>
      <c r="H1234" s="69"/>
      <c r="I1234" s="68"/>
    </row>
    <row r="1235" spans="2:9" s="128" customFormat="1" ht="11.65" x14ac:dyDescent="0.35">
      <c r="B1235" s="126"/>
      <c r="C1235" s="126"/>
      <c r="D1235" s="126"/>
      <c r="E1235" s="126"/>
      <c r="F1235" s="67"/>
      <c r="G1235" s="68"/>
      <c r="H1235" s="69"/>
      <c r="I1235" s="68"/>
    </row>
    <row r="1236" spans="2:9" s="128" customFormat="1" ht="11.65" x14ac:dyDescent="0.35">
      <c r="B1236" s="126"/>
      <c r="C1236" s="126"/>
      <c r="D1236" s="126"/>
      <c r="E1236" s="126"/>
      <c r="F1236" s="67"/>
      <c r="G1236" s="68"/>
      <c r="H1236" s="69"/>
      <c r="I1236" s="68"/>
    </row>
    <row r="1237" spans="2:9" s="128" customFormat="1" ht="11.65" x14ac:dyDescent="0.35">
      <c r="B1237" s="126"/>
      <c r="C1237" s="126"/>
      <c r="D1237" s="126"/>
      <c r="E1237" s="126"/>
      <c r="F1237" s="67"/>
      <c r="G1237" s="68"/>
      <c r="H1237" s="69"/>
      <c r="I1237" s="68"/>
    </row>
    <row r="1238" spans="2:9" s="128" customFormat="1" ht="11.65" x14ac:dyDescent="0.35">
      <c r="B1238" s="126"/>
      <c r="C1238" s="126"/>
      <c r="D1238" s="126"/>
      <c r="E1238" s="126"/>
      <c r="F1238" s="67"/>
      <c r="G1238" s="68"/>
      <c r="H1238" s="69"/>
      <c r="I1238" s="68"/>
    </row>
    <row r="1239" spans="2:9" s="128" customFormat="1" ht="11.65" x14ac:dyDescent="0.35">
      <c r="B1239" s="126"/>
      <c r="C1239" s="126"/>
      <c r="D1239" s="126"/>
      <c r="E1239" s="126"/>
      <c r="F1239" s="67"/>
      <c r="G1239" s="68"/>
      <c r="H1239" s="69"/>
      <c r="I1239" s="68"/>
    </row>
    <row r="1240" spans="2:9" s="128" customFormat="1" ht="11.65" x14ac:dyDescent="0.35">
      <c r="B1240" s="126"/>
      <c r="C1240" s="126"/>
      <c r="D1240" s="126"/>
      <c r="E1240" s="126"/>
      <c r="F1240" s="67"/>
      <c r="G1240" s="68"/>
      <c r="H1240" s="69"/>
      <c r="I1240" s="68"/>
    </row>
    <row r="1241" spans="2:9" s="128" customFormat="1" ht="11.65" x14ac:dyDescent="0.35">
      <c r="B1241" s="126"/>
      <c r="C1241" s="126"/>
      <c r="D1241" s="126"/>
      <c r="E1241" s="126"/>
      <c r="F1241" s="67"/>
      <c r="G1241" s="68"/>
      <c r="H1241" s="69"/>
      <c r="I1241" s="68"/>
    </row>
    <row r="1242" spans="2:9" s="128" customFormat="1" ht="11.65" x14ac:dyDescent="0.35">
      <c r="B1242" s="126"/>
      <c r="C1242" s="126"/>
      <c r="D1242" s="126"/>
      <c r="E1242" s="126"/>
      <c r="F1242" s="67"/>
      <c r="G1242" s="68"/>
      <c r="H1242" s="69"/>
      <c r="I1242" s="68"/>
    </row>
    <row r="1243" spans="2:9" s="128" customFormat="1" ht="11.65" x14ac:dyDescent="0.35">
      <c r="B1243" s="126"/>
      <c r="C1243" s="126"/>
      <c r="D1243" s="126"/>
      <c r="E1243" s="126"/>
      <c r="F1243" s="67"/>
      <c r="G1243" s="68"/>
      <c r="H1243" s="69"/>
      <c r="I1243" s="68"/>
    </row>
    <row r="1244" spans="2:9" s="128" customFormat="1" ht="11.65" x14ac:dyDescent="0.35">
      <c r="B1244" s="126"/>
      <c r="C1244" s="126"/>
      <c r="D1244" s="126"/>
      <c r="E1244" s="126"/>
      <c r="F1244" s="67"/>
      <c r="G1244" s="68"/>
      <c r="H1244" s="69"/>
      <c r="I1244" s="68"/>
    </row>
    <row r="1245" spans="2:9" s="128" customFormat="1" ht="11.65" x14ac:dyDescent="0.35">
      <c r="B1245" s="126"/>
      <c r="C1245" s="126"/>
      <c r="D1245" s="126"/>
      <c r="E1245" s="126"/>
      <c r="F1245" s="67"/>
      <c r="G1245" s="68"/>
      <c r="H1245" s="69"/>
      <c r="I1245" s="68"/>
    </row>
    <row r="1246" spans="2:9" s="128" customFormat="1" ht="11.65" x14ac:dyDescent="0.35">
      <c r="B1246" s="126"/>
      <c r="C1246" s="126"/>
      <c r="D1246" s="126"/>
      <c r="E1246" s="126"/>
      <c r="F1246" s="67"/>
      <c r="G1246" s="68"/>
      <c r="H1246" s="69"/>
      <c r="I1246" s="68"/>
    </row>
    <row r="1247" spans="2:9" s="128" customFormat="1" ht="11.65" x14ac:dyDescent="0.35">
      <c r="B1247" s="126"/>
      <c r="C1247" s="126"/>
      <c r="D1247" s="126"/>
      <c r="E1247" s="126"/>
      <c r="F1247" s="67"/>
      <c r="G1247" s="68"/>
      <c r="H1247" s="69"/>
      <c r="I1247" s="68"/>
    </row>
    <row r="1248" spans="2:9" s="128" customFormat="1" ht="11.65" x14ac:dyDescent="0.35">
      <c r="B1248" s="126"/>
      <c r="C1248" s="126"/>
      <c r="D1248" s="126"/>
      <c r="E1248" s="126"/>
      <c r="F1248" s="67"/>
      <c r="G1248" s="68"/>
      <c r="H1248" s="69"/>
      <c r="I1248" s="68"/>
    </row>
    <row r="1249" spans="2:9" s="128" customFormat="1" ht="11.65" x14ac:dyDescent="0.35">
      <c r="B1249" s="126"/>
      <c r="C1249" s="126"/>
      <c r="D1249" s="126"/>
      <c r="E1249" s="126"/>
      <c r="F1249" s="67"/>
      <c r="G1249" s="68"/>
      <c r="H1249" s="69"/>
      <c r="I1249" s="68"/>
    </row>
    <row r="1250" spans="2:9" s="128" customFormat="1" ht="11.65" x14ac:dyDescent="0.35">
      <c r="B1250" s="126"/>
      <c r="C1250" s="126"/>
      <c r="D1250" s="126"/>
      <c r="E1250" s="126"/>
      <c r="F1250" s="67"/>
      <c r="G1250" s="68"/>
      <c r="H1250" s="69"/>
      <c r="I1250" s="68"/>
    </row>
    <row r="1251" spans="2:9" s="128" customFormat="1" ht="11.65" x14ac:dyDescent="0.35">
      <c r="B1251" s="126"/>
      <c r="C1251" s="126"/>
      <c r="D1251" s="126"/>
      <c r="E1251" s="126"/>
      <c r="F1251" s="67"/>
      <c r="G1251" s="68"/>
      <c r="H1251" s="69"/>
      <c r="I1251" s="68"/>
    </row>
    <row r="1252" spans="2:9" s="128" customFormat="1" ht="11.65" x14ac:dyDescent="0.35">
      <c r="B1252" s="126"/>
      <c r="C1252" s="126"/>
      <c r="D1252" s="126"/>
      <c r="E1252" s="126"/>
      <c r="F1252" s="67"/>
      <c r="G1252" s="68"/>
      <c r="H1252" s="69"/>
      <c r="I1252" s="68"/>
    </row>
    <row r="1253" spans="2:9" s="128" customFormat="1" ht="11.65" x14ac:dyDescent="0.35">
      <c r="B1253" s="126"/>
      <c r="C1253" s="126"/>
      <c r="D1253" s="126"/>
      <c r="E1253" s="126"/>
      <c r="F1253" s="67"/>
      <c r="G1253" s="68"/>
      <c r="H1253" s="69"/>
      <c r="I1253" s="68"/>
    </row>
    <row r="1254" spans="2:9" s="128" customFormat="1" ht="11.65" x14ac:dyDescent="0.35">
      <c r="B1254" s="126"/>
      <c r="C1254" s="126"/>
      <c r="D1254" s="126"/>
      <c r="E1254" s="126"/>
      <c r="F1254" s="67"/>
      <c r="G1254" s="68"/>
      <c r="H1254" s="69"/>
      <c r="I1254" s="68"/>
    </row>
    <row r="1255" spans="2:9" s="128" customFormat="1" ht="11.65" x14ac:dyDescent="0.35">
      <c r="B1255" s="126"/>
      <c r="C1255" s="126"/>
      <c r="D1255" s="126"/>
      <c r="E1255" s="126"/>
      <c r="F1255" s="67"/>
      <c r="G1255" s="68"/>
      <c r="H1255" s="69"/>
      <c r="I1255" s="68"/>
    </row>
    <row r="1256" spans="2:9" s="128" customFormat="1" ht="11.65" x14ac:dyDescent="0.35">
      <c r="B1256" s="126"/>
      <c r="C1256" s="126"/>
      <c r="D1256" s="126"/>
      <c r="E1256" s="126"/>
      <c r="F1256" s="67"/>
      <c r="G1256" s="68"/>
      <c r="H1256" s="69"/>
      <c r="I1256" s="68"/>
    </row>
    <row r="1257" spans="2:9" s="128" customFormat="1" ht="11.65" x14ac:dyDescent="0.35">
      <c r="B1257" s="126"/>
      <c r="C1257" s="126"/>
      <c r="D1257" s="126"/>
      <c r="E1257" s="126"/>
      <c r="F1257" s="67"/>
      <c r="G1257" s="68"/>
      <c r="H1257" s="69"/>
      <c r="I1257" s="68"/>
    </row>
    <row r="1258" spans="2:9" s="128" customFormat="1" ht="11.65" x14ac:dyDescent="0.35">
      <c r="B1258" s="126"/>
      <c r="C1258" s="126"/>
      <c r="D1258" s="126"/>
      <c r="E1258" s="126"/>
      <c r="F1258" s="67"/>
      <c r="G1258" s="68"/>
      <c r="H1258" s="69"/>
      <c r="I1258" s="68"/>
    </row>
    <row r="1259" spans="2:9" s="128" customFormat="1" ht="11.65" x14ac:dyDescent="0.35">
      <c r="B1259" s="126"/>
      <c r="C1259" s="126"/>
      <c r="D1259" s="126"/>
      <c r="E1259" s="126"/>
      <c r="F1259" s="67"/>
      <c r="G1259" s="68"/>
      <c r="H1259" s="69"/>
      <c r="I1259" s="68"/>
    </row>
    <row r="1260" spans="2:9" s="128" customFormat="1" ht="11.65" x14ac:dyDescent="0.35">
      <c r="B1260" s="126"/>
      <c r="C1260" s="126"/>
      <c r="D1260" s="126"/>
      <c r="E1260" s="126"/>
      <c r="F1260" s="67"/>
      <c r="G1260" s="68"/>
      <c r="H1260" s="69"/>
      <c r="I1260" s="68"/>
    </row>
    <row r="1261" spans="2:9" s="128" customFormat="1" ht="11.65" x14ac:dyDescent="0.35">
      <c r="B1261" s="126"/>
      <c r="C1261" s="126"/>
      <c r="D1261" s="126"/>
      <c r="E1261" s="126"/>
      <c r="F1261" s="67"/>
      <c r="G1261" s="68"/>
      <c r="H1261" s="69"/>
      <c r="I1261" s="68"/>
    </row>
    <row r="1262" spans="2:9" s="128" customFormat="1" ht="11.65" x14ac:dyDescent="0.35">
      <c r="B1262" s="126"/>
      <c r="C1262" s="126"/>
      <c r="D1262" s="126"/>
      <c r="E1262" s="126"/>
      <c r="F1262" s="67"/>
      <c r="G1262" s="68"/>
      <c r="H1262" s="69"/>
      <c r="I1262" s="68"/>
    </row>
    <row r="1263" spans="2:9" s="128" customFormat="1" ht="11.65" x14ac:dyDescent="0.35">
      <c r="B1263" s="126"/>
      <c r="C1263" s="126"/>
      <c r="D1263" s="126"/>
      <c r="E1263" s="126"/>
      <c r="F1263" s="67"/>
      <c r="G1263" s="68"/>
      <c r="H1263" s="69"/>
      <c r="I1263" s="68"/>
    </row>
    <row r="1264" spans="2:9" s="128" customFormat="1" ht="11.65" x14ac:dyDescent="0.35">
      <c r="B1264" s="126"/>
      <c r="C1264" s="126"/>
      <c r="D1264" s="126"/>
      <c r="E1264" s="126"/>
      <c r="F1264" s="67"/>
      <c r="G1264" s="68"/>
      <c r="H1264" s="69"/>
      <c r="I1264" s="68"/>
    </row>
    <row r="1265" spans="2:9" s="128" customFormat="1" ht="11.65" x14ac:dyDescent="0.35">
      <c r="B1265" s="126"/>
      <c r="C1265" s="126"/>
      <c r="D1265" s="126"/>
      <c r="E1265" s="126"/>
      <c r="F1265" s="67"/>
      <c r="G1265" s="68"/>
      <c r="H1265" s="69"/>
      <c r="I1265" s="68"/>
    </row>
    <row r="1266" spans="2:9" s="128" customFormat="1" ht="11.65" x14ac:dyDescent="0.35">
      <c r="B1266" s="126"/>
      <c r="C1266" s="126"/>
      <c r="D1266" s="126"/>
      <c r="E1266" s="126"/>
      <c r="F1266" s="67"/>
      <c r="G1266" s="68"/>
      <c r="H1266" s="69"/>
      <c r="I1266" s="68"/>
    </row>
    <row r="1267" spans="2:9" s="128" customFormat="1" ht="11.65" x14ac:dyDescent="0.35">
      <c r="B1267" s="126"/>
      <c r="C1267" s="126"/>
      <c r="D1267" s="126"/>
      <c r="E1267" s="126"/>
      <c r="F1267" s="67"/>
      <c r="G1267" s="68"/>
      <c r="H1267" s="69"/>
      <c r="I1267" s="68"/>
    </row>
    <row r="1268" spans="2:9" s="128" customFormat="1" ht="11.65" x14ac:dyDescent="0.35">
      <c r="B1268" s="126"/>
      <c r="C1268" s="126"/>
      <c r="D1268" s="126"/>
      <c r="E1268" s="126"/>
      <c r="F1268" s="67"/>
      <c r="G1268" s="68"/>
      <c r="H1268" s="69"/>
      <c r="I1268" s="68"/>
    </row>
    <row r="1269" spans="2:9" s="128" customFormat="1" ht="11.65" x14ac:dyDescent="0.35">
      <c r="B1269" s="126"/>
      <c r="C1269" s="126"/>
      <c r="D1269" s="126"/>
      <c r="E1269" s="126"/>
      <c r="F1269" s="67"/>
      <c r="G1269" s="68"/>
      <c r="H1269" s="69"/>
      <c r="I1269" s="68"/>
    </row>
    <row r="1270" spans="2:9" s="128" customFormat="1" ht="11.65" x14ac:dyDescent="0.35">
      <c r="B1270" s="126"/>
      <c r="C1270" s="126"/>
      <c r="D1270" s="126"/>
      <c r="E1270" s="126"/>
      <c r="F1270" s="67"/>
      <c r="G1270" s="68"/>
      <c r="H1270" s="69"/>
      <c r="I1270" s="68"/>
    </row>
    <row r="1271" spans="2:9" s="128" customFormat="1" ht="11.65" x14ac:dyDescent="0.35">
      <c r="B1271" s="126"/>
      <c r="C1271" s="126"/>
      <c r="D1271" s="126"/>
      <c r="E1271" s="126"/>
      <c r="F1271" s="67"/>
      <c r="G1271" s="68"/>
      <c r="H1271" s="69"/>
      <c r="I1271" s="68"/>
    </row>
    <row r="1272" spans="2:9" s="128" customFormat="1" ht="11.65" x14ac:dyDescent="0.35">
      <c r="B1272" s="126"/>
      <c r="C1272" s="126"/>
      <c r="D1272" s="126"/>
      <c r="E1272" s="126"/>
      <c r="F1272" s="67"/>
      <c r="G1272" s="68"/>
      <c r="H1272" s="69"/>
      <c r="I1272" s="68"/>
    </row>
    <row r="1273" spans="2:9" s="128" customFormat="1" ht="11.65" x14ac:dyDescent="0.35">
      <c r="B1273" s="126"/>
      <c r="C1273" s="126"/>
      <c r="D1273" s="126"/>
      <c r="E1273" s="126"/>
      <c r="F1273" s="67"/>
      <c r="G1273" s="68"/>
      <c r="H1273" s="69"/>
      <c r="I1273" s="68"/>
    </row>
    <row r="1274" spans="2:9" s="128" customFormat="1" ht="11.65" x14ac:dyDescent="0.35">
      <c r="B1274" s="126"/>
      <c r="C1274" s="126"/>
      <c r="D1274" s="126"/>
      <c r="E1274" s="126"/>
      <c r="F1274" s="67"/>
      <c r="G1274" s="68"/>
      <c r="H1274" s="69"/>
      <c r="I1274" s="68"/>
    </row>
    <row r="1275" spans="2:9" s="128" customFormat="1" ht="11.65" x14ac:dyDescent="0.35">
      <c r="B1275" s="126"/>
      <c r="C1275" s="126"/>
      <c r="D1275" s="126"/>
      <c r="E1275" s="126"/>
      <c r="F1275" s="67"/>
      <c r="G1275" s="68"/>
      <c r="H1275" s="69"/>
      <c r="I1275" s="68"/>
    </row>
    <row r="1276" spans="2:9" s="128" customFormat="1" ht="11.65" x14ac:dyDescent="0.35">
      <c r="B1276" s="126"/>
      <c r="C1276" s="126"/>
      <c r="D1276" s="126"/>
      <c r="E1276" s="126"/>
      <c r="F1276" s="67"/>
      <c r="G1276" s="68"/>
      <c r="H1276" s="69"/>
      <c r="I1276" s="68"/>
    </row>
    <row r="1277" spans="2:9" s="128" customFormat="1" ht="11.65" x14ac:dyDescent="0.35">
      <c r="B1277" s="126"/>
      <c r="C1277" s="126"/>
      <c r="D1277" s="126"/>
      <c r="E1277" s="126"/>
      <c r="F1277" s="67"/>
      <c r="G1277" s="68"/>
      <c r="H1277" s="69"/>
      <c r="I1277" s="68"/>
    </row>
    <row r="1278" spans="2:9" s="128" customFormat="1" ht="11.65" x14ac:dyDescent="0.35">
      <c r="B1278" s="126"/>
      <c r="C1278" s="126"/>
      <c r="D1278" s="126"/>
      <c r="E1278" s="126"/>
      <c r="F1278" s="67"/>
      <c r="G1278" s="68"/>
      <c r="H1278" s="69"/>
      <c r="I1278" s="68"/>
    </row>
    <row r="1279" spans="2:9" s="128" customFormat="1" ht="11.65" x14ac:dyDescent="0.35">
      <c r="B1279" s="126"/>
      <c r="C1279" s="126"/>
      <c r="D1279" s="126"/>
      <c r="E1279" s="126"/>
      <c r="F1279" s="67"/>
      <c r="G1279" s="68"/>
      <c r="H1279" s="69"/>
      <c r="I1279" s="68"/>
    </row>
    <row r="1280" spans="2:9" s="128" customFormat="1" ht="11.65" x14ac:dyDescent="0.35">
      <c r="B1280" s="126"/>
      <c r="C1280" s="126"/>
      <c r="D1280" s="126"/>
      <c r="E1280" s="126"/>
      <c r="F1280" s="67"/>
      <c r="G1280" s="68"/>
      <c r="H1280" s="69"/>
      <c r="I1280" s="68"/>
    </row>
    <row r="1281" spans="2:9" s="128" customFormat="1" ht="11.65" x14ac:dyDescent="0.35">
      <c r="B1281" s="126"/>
      <c r="C1281" s="126"/>
      <c r="D1281" s="126"/>
      <c r="E1281" s="126"/>
      <c r="F1281" s="67"/>
      <c r="G1281" s="68"/>
      <c r="H1281" s="69"/>
      <c r="I1281" s="68"/>
    </row>
    <row r="1282" spans="2:9" s="128" customFormat="1" ht="11.65" x14ac:dyDescent="0.35">
      <c r="B1282" s="126"/>
      <c r="C1282" s="126"/>
      <c r="D1282" s="126"/>
      <c r="E1282" s="126"/>
      <c r="F1282" s="67"/>
      <c r="G1282" s="68"/>
      <c r="H1282" s="69"/>
      <c r="I1282" s="68"/>
    </row>
    <row r="1283" spans="2:9" s="128" customFormat="1" ht="11.65" x14ac:dyDescent="0.35">
      <c r="B1283" s="126"/>
      <c r="C1283" s="126"/>
      <c r="D1283" s="126"/>
      <c r="E1283" s="126"/>
      <c r="F1283" s="67"/>
      <c r="G1283" s="68"/>
      <c r="H1283" s="69"/>
      <c r="I1283" s="68"/>
    </row>
    <row r="1284" spans="2:9" s="128" customFormat="1" ht="11.65" x14ac:dyDescent="0.35">
      <c r="B1284" s="126"/>
      <c r="C1284" s="126"/>
      <c r="D1284" s="126"/>
      <c r="E1284" s="126"/>
      <c r="F1284" s="67"/>
      <c r="G1284" s="68"/>
      <c r="H1284" s="69"/>
      <c r="I1284" s="68"/>
    </row>
    <row r="1285" spans="2:9" s="128" customFormat="1" ht="11.65" x14ac:dyDescent="0.35">
      <c r="B1285" s="126"/>
      <c r="C1285" s="126"/>
      <c r="D1285" s="126"/>
      <c r="E1285" s="126"/>
      <c r="F1285" s="67"/>
      <c r="G1285" s="68"/>
      <c r="H1285" s="69"/>
      <c r="I1285" s="68"/>
    </row>
    <row r="1286" spans="2:9" s="128" customFormat="1" ht="11.65" x14ac:dyDescent="0.35">
      <c r="B1286" s="126"/>
      <c r="C1286" s="126"/>
      <c r="D1286" s="126"/>
      <c r="E1286" s="126"/>
      <c r="F1286" s="67"/>
      <c r="G1286" s="68"/>
      <c r="H1286" s="69"/>
      <c r="I1286" s="68"/>
    </row>
    <row r="1287" spans="2:9" s="128" customFormat="1" ht="11.65" x14ac:dyDescent="0.35">
      <c r="B1287" s="126"/>
      <c r="C1287" s="126"/>
      <c r="D1287" s="126"/>
      <c r="E1287" s="126"/>
      <c r="F1287" s="67"/>
      <c r="G1287" s="68"/>
      <c r="H1287" s="69"/>
      <c r="I1287" s="68"/>
    </row>
    <row r="1288" spans="2:9" s="128" customFormat="1" ht="11.65" x14ac:dyDescent="0.35">
      <c r="B1288" s="126"/>
      <c r="C1288" s="126"/>
      <c r="D1288" s="126"/>
      <c r="E1288" s="126"/>
      <c r="F1288" s="67"/>
      <c r="G1288" s="68"/>
      <c r="H1288" s="69"/>
      <c r="I1288" s="68"/>
    </row>
    <row r="1289" spans="2:9" s="128" customFormat="1" ht="11.65" x14ac:dyDescent="0.35">
      <c r="B1289" s="126"/>
      <c r="C1289" s="126"/>
      <c r="D1289" s="126"/>
      <c r="E1289" s="126"/>
      <c r="F1289" s="67"/>
      <c r="G1289" s="68"/>
      <c r="H1289" s="69"/>
      <c r="I1289" s="68"/>
    </row>
    <row r="1290" spans="2:9" s="128" customFormat="1" ht="11.65" x14ac:dyDescent="0.35">
      <c r="B1290" s="126"/>
      <c r="C1290" s="126"/>
      <c r="D1290" s="126"/>
      <c r="E1290" s="126"/>
      <c r="F1290" s="67"/>
      <c r="G1290" s="68"/>
      <c r="H1290" s="69"/>
      <c r="I1290" s="68"/>
    </row>
    <row r="1291" spans="2:9" s="128" customFormat="1" ht="11.65" x14ac:dyDescent="0.35">
      <c r="B1291" s="126"/>
      <c r="C1291" s="126"/>
      <c r="D1291" s="126"/>
      <c r="E1291" s="126"/>
      <c r="F1291" s="67"/>
      <c r="G1291" s="68"/>
      <c r="H1291" s="69"/>
      <c r="I1291" s="68"/>
    </row>
    <row r="1292" spans="2:9" s="128" customFormat="1" ht="11.65" x14ac:dyDescent="0.35">
      <c r="B1292" s="126"/>
      <c r="C1292" s="126"/>
      <c r="D1292" s="126"/>
      <c r="E1292" s="126"/>
      <c r="F1292" s="67"/>
      <c r="G1292" s="68"/>
      <c r="H1292" s="69"/>
      <c r="I1292" s="68"/>
    </row>
    <row r="1293" spans="2:9" s="128" customFormat="1" ht="11.65" x14ac:dyDescent="0.35">
      <c r="B1293" s="126"/>
      <c r="C1293" s="126"/>
      <c r="D1293" s="126"/>
      <c r="E1293" s="126"/>
      <c r="F1293" s="67"/>
      <c r="G1293" s="68"/>
      <c r="H1293" s="69"/>
      <c r="I1293" s="68"/>
    </row>
    <row r="1294" spans="2:9" s="128" customFormat="1" ht="11.65" x14ac:dyDescent="0.35">
      <c r="B1294" s="126"/>
      <c r="C1294" s="126"/>
      <c r="D1294" s="126"/>
      <c r="E1294" s="126"/>
      <c r="F1294" s="67"/>
      <c r="G1294" s="68"/>
      <c r="H1294" s="69"/>
      <c r="I1294" s="68"/>
    </row>
    <row r="1295" spans="2:9" s="128" customFormat="1" ht="11.65" x14ac:dyDescent="0.35">
      <c r="B1295" s="126"/>
      <c r="C1295" s="126"/>
      <c r="D1295" s="126"/>
      <c r="E1295" s="126"/>
      <c r="F1295" s="67"/>
      <c r="G1295" s="68"/>
      <c r="H1295" s="69"/>
      <c r="I1295" s="68"/>
    </row>
    <row r="1296" spans="2:9" s="128" customFormat="1" ht="11.65" x14ac:dyDescent="0.35">
      <c r="B1296" s="126"/>
      <c r="C1296" s="126"/>
      <c r="D1296" s="126"/>
      <c r="E1296" s="126"/>
      <c r="F1296" s="67"/>
      <c r="G1296" s="68"/>
      <c r="H1296" s="69"/>
      <c r="I1296" s="68"/>
    </row>
    <row r="1297" spans="2:9" s="128" customFormat="1" ht="11.65" x14ac:dyDescent="0.35">
      <c r="B1297" s="126"/>
      <c r="C1297" s="126"/>
      <c r="D1297" s="126"/>
      <c r="E1297" s="126"/>
      <c r="F1297" s="67"/>
      <c r="G1297" s="68"/>
      <c r="H1297" s="69"/>
      <c r="I1297" s="68"/>
    </row>
    <row r="1298" spans="2:9" s="128" customFormat="1" ht="11.65" x14ac:dyDescent="0.35">
      <c r="B1298" s="126"/>
      <c r="C1298" s="126"/>
      <c r="D1298" s="126"/>
      <c r="E1298" s="126"/>
      <c r="F1298" s="67"/>
      <c r="G1298" s="68"/>
      <c r="H1298" s="69"/>
      <c r="I1298" s="68"/>
    </row>
    <row r="1299" spans="2:9" s="128" customFormat="1" ht="11.65" x14ac:dyDescent="0.35">
      <c r="B1299" s="126"/>
      <c r="C1299" s="126"/>
      <c r="D1299" s="126"/>
      <c r="E1299" s="126"/>
      <c r="F1299" s="67"/>
      <c r="G1299" s="68"/>
      <c r="H1299" s="69"/>
      <c r="I1299" s="68"/>
    </row>
    <row r="1300" spans="2:9" s="128" customFormat="1" ht="11.65" x14ac:dyDescent="0.35">
      <c r="B1300" s="126"/>
      <c r="C1300" s="126"/>
      <c r="D1300" s="126"/>
      <c r="E1300" s="126"/>
      <c r="F1300" s="67"/>
      <c r="G1300" s="68"/>
      <c r="H1300" s="69"/>
      <c r="I1300" s="68"/>
    </row>
    <row r="1301" spans="2:9" s="128" customFormat="1" ht="11.65" x14ac:dyDescent="0.35">
      <c r="B1301" s="126"/>
      <c r="C1301" s="126"/>
      <c r="D1301" s="126"/>
      <c r="E1301" s="126"/>
      <c r="F1301" s="67"/>
      <c r="G1301" s="68"/>
      <c r="H1301" s="69"/>
      <c r="I1301" s="68"/>
    </row>
    <row r="1302" spans="2:9" s="128" customFormat="1" ht="11.65" x14ac:dyDescent="0.35">
      <c r="B1302" s="126"/>
      <c r="C1302" s="126"/>
      <c r="D1302" s="126"/>
      <c r="E1302" s="126"/>
      <c r="F1302" s="67"/>
      <c r="G1302" s="68"/>
      <c r="H1302" s="69"/>
      <c r="I1302" s="68"/>
    </row>
    <row r="1303" spans="2:9" s="128" customFormat="1" ht="11.65" x14ac:dyDescent="0.35">
      <c r="B1303" s="126"/>
      <c r="C1303" s="126"/>
      <c r="D1303" s="126"/>
      <c r="E1303" s="126"/>
      <c r="F1303" s="67"/>
      <c r="G1303" s="68"/>
      <c r="H1303" s="69"/>
      <c r="I1303" s="68"/>
    </row>
    <row r="1304" spans="2:9" s="128" customFormat="1" ht="11.65" x14ac:dyDescent="0.35">
      <c r="B1304" s="126"/>
      <c r="C1304" s="126"/>
      <c r="D1304" s="126"/>
      <c r="E1304" s="126"/>
      <c r="F1304" s="67"/>
      <c r="G1304" s="68"/>
      <c r="H1304" s="69"/>
      <c r="I1304" s="68"/>
    </row>
    <row r="1305" spans="2:9" s="128" customFormat="1" ht="11.65" x14ac:dyDescent="0.35">
      <c r="B1305" s="126"/>
      <c r="C1305" s="126"/>
      <c r="D1305" s="126"/>
      <c r="E1305" s="126"/>
      <c r="F1305" s="67"/>
      <c r="G1305" s="68"/>
      <c r="H1305" s="69"/>
      <c r="I1305" s="68"/>
    </row>
    <row r="1306" spans="2:9" s="128" customFormat="1" ht="11.65" x14ac:dyDescent="0.35">
      <c r="B1306" s="126"/>
      <c r="C1306" s="126"/>
      <c r="D1306" s="126"/>
      <c r="E1306" s="126"/>
      <c r="F1306" s="67"/>
      <c r="G1306" s="68"/>
      <c r="H1306" s="69"/>
      <c r="I1306" s="68"/>
    </row>
    <row r="1307" spans="2:9" s="128" customFormat="1" ht="11.65" x14ac:dyDescent="0.35">
      <c r="B1307" s="126"/>
      <c r="C1307" s="126"/>
      <c r="D1307" s="126"/>
      <c r="E1307" s="126"/>
      <c r="F1307" s="67"/>
      <c r="G1307" s="68"/>
      <c r="H1307" s="69"/>
      <c r="I1307" s="68"/>
    </row>
    <row r="1308" spans="2:9" s="128" customFormat="1" ht="11.65" x14ac:dyDescent="0.35">
      <c r="B1308" s="126"/>
      <c r="C1308" s="126"/>
      <c r="D1308" s="126"/>
      <c r="E1308" s="126"/>
      <c r="F1308" s="67"/>
      <c r="G1308" s="68"/>
      <c r="H1308" s="69"/>
      <c r="I1308" s="68"/>
    </row>
    <row r="1309" spans="2:9" s="128" customFormat="1" ht="11.65" x14ac:dyDescent="0.35">
      <c r="B1309" s="126"/>
      <c r="C1309" s="126"/>
      <c r="D1309" s="126"/>
      <c r="E1309" s="126"/>
      <c r="F1309" s="67"/>
      <c r="G1309" s="68"/>
      <c r="H1309" s="69"/>
      <c r="I1309" s="68"/>
    </row>
    <row r="1310" spans="2:9" s="128" customFormat="1" ht="11.65" x14ac:dyDescent="0.35">
      <c r="B1310" s="126"/>
      <c r="C1310" s="126"/>
      <c r="D1310" s="126"/>
      <c r="E1310" s="126"/>
      <c r="F1310" s="67"/>
      <c r="G1310" s="68"/>
      <c r="H1310" s="69"/>
      <c r="I1310" s="68"/>
    </row>
    <row r="1311" spans="2:9" s="128" customFormat="1" ht="11.65" x14ac:dyDescent="0.35">
      <c r="B1311" s="126"/>
      <c r="C1311" s="126"/>
      <c r="D1311" s="126"/>
      <c r="E1311" s="126"/>
      <c r="F1311" s="67"/>
      <c r="G1311" s="68"/>
      <c r="H1311" s="69"/>
      <c r="I1311" s="68"/>
    </row>
    <row r="1312" spans="2:9" s="128" customFormat="1" ht="11.65" x14ac:dyDescent="0.35">
      <c r="B1312" s="126"/>
      <c r="C1312" s="126"/>
      <c r="D1312" s="126"/>
      <c r="E1312" s="126"/>
      <c r="F1312" s="67"/>
      <c r="G1312" s="68"/>
      <c r="H1312" s="69"/>
      <c r="I1312" s="68"/>
    </row>
    <row r="1313" spans="2:9" s="128" customFormat="1" ht="11.65" x14ac:dyDescent="0.35">
      <c r="B1313" s="126"/>
      <c r="C1313" s="126"/>
      <c r="D1313" s="126"/>
      <c r="E1313" s="126"/>
      <c r="F1313" s="67"/>
      <c r="G1313" s="68"/>
      <c r="H1313" s="69"/>
      <c r="I1313" s="68"/>
    </row>
    <row r="1314" spans="2:9" s="128" customFormat="1" ht="11.65" x14ac:dyDescent="0.35">
      <c r="B1314" s="126"/>
      <c r="C1314" s="126"/>
      <c r="D1314" s="126"/>
      <c r="E1314" s="126"/>
      <c r="F1314" s="67"/>
      <c r="G1314" s="68"/>
      <c r="H1314" s="69"/>
      <c r="I1314" s="68"/>
    </row>
    <row r="1315" spans="2:9" s="128" customFormat="1" ht="11.65" x14ac:dyDescent="0.35">
      <c r="B1315" s="126"/>
      <c r="C1315" s="126"/>
      <c r="D1315" s="126"/>
      <c r="E1315" s="126"/>
      <c r="F1315" s="67"/>
      <c r="G1315" s="68"/>
      <c r="H1315" s="69"/>
      <c r="I1315" s="68"/>
    </row>
    <row r="1316" spans="2:9" s="128" customFormat="1" ht="11.65" x14ac:dyDescent="0.35">
      <c r="B1316" s="126"/>
      <c r="C1316" s="126"/>
      <c r="D1316" s="126"/>
      <c r="E1316" s="126"/>
      <c r="F1316" s="67"/>
      <c r="G1316" s="68"/>
      <c r="H1316" s="69"/>
      <c r="I1316" s="68"/>
    </row>
    <row r="1317" spans="2:9" s="128" customFormat="1" ht="11.65" x14ac:dyDescent="0.35">
      <c r="B1317" s="126"/>
      <c r="C1317" s="126"/>
      <c r="D1317" s="126"/>
      <c r="E1317" s="126"/>
      <c r="F1317" s="67"/>
      <c r="G1317" s="68"/>
      <c r="H1317" s="69"/>
      <c r="I1317" s="68"/>
    </row>
    <row r="1318" spans="2:9" s="128" customFormat="1" ht="11.65" x14ac:dyDescent="0.35">
      <c r="B1318" s="126"/>
      <c r="C1318" s="126"/>
      <c r="D1318" s="126"/>
      <c r="E1318" s="126"/>
      <c r="F1318" s="67"/>
      <c r="G1318" s="68"/>
      <c r="H1318" s="69"/>
      <c r="I1318" s="68"/>
    </row>
    <row r="1319" spans="2:9" s="128" customFormat="1" ht="11.65" x14ac:dyDescent="0.35">
      <c r="B1319" s="126"/>
      <c r="C1319" s="126"/>
      <c r="D1319" s="126"/>
      <c r="E1319" s="126"/>
      <c r="F1319" s="67"/>
      <c r="G1319" s="68"/>
      <c r="H1319" s="69"/>
      <c r="I1319" s="68"/>
    </row>
    <row r="1320" spans="2:9" s="128" customFormat="1" ht="11.65" x14ac:dyDescent="0.35">
      <c r="B1320" s="126"/>
      <c r="C1320" s="126"/>
      <c r="D1320" s="126"/>
      <c r="E1320" s="126"/>
      <c r="F1320" s="67"/>
      <c r="G1320" s="68"/>
      <c r="H1320" s="69"/>
      <c r="I1320" s="68"/>
    </row>
    <row r="1321" spans="2:9" s="128" customFormat="1" ht="11.65" x14ac:dyDescent="0.35">
      <c r="B1321" s="126"/>
      <c r="C1321" s="126"/>
      <c r="D1321" s="126"/>
      <c r="E1321" s="126"/>
      <c r="F1321" s="67"/>
      <c r="G1321" s="68"/>
      <c r="H1321" s="69"/>
      <c r="I1321" s="68"/>
    </row>
    <row r="1322" spans="2:9" s="128" customFormat="1" ht="11.65" x14ac:dyDescent="0.35">
      <c r="B1322" s="126"/>
      <c r="C1322" s="126"/>
      <c r="D1322" s="126"/>
      <c r="E1322" s="126"/>
      <c r="F1322" s="67"/>
      <c r="G1322" s="68"/>
      <c r="H1322" s="69"/>
      <c r="I1322" s="68"/>
    </row>
    <row r="1323" spans="2:9" s="128" customFormat="1" ht="11.65" x14ac:dyDescent="0.35">
      <c r="B1323" s="126"/>
      <c r="C1323" s="126"/>
      <c r="D1323" s="126"/>
      <c r="E1323" s="126"/>
      <c r="F1323" s="67"/>
      <c r="G1323" s="68"/>
      <c r="H1323" s="69"/>
      <c r="I1323" s="68"/>
    </row>
    <row r="1324" spans="2:9" s="128" customFormat="1" ht="11.65" x14ac:dyDescent="0.35">
      <c r="B1324" s="126"/>
      <c r="C1324" s="126"/>
      <c r="D1324" s="126"/>
      <c r="E1324" s="126"/>
      <c r="F1324" s="67"/>
      <c r="G1324" s="68"/>
      <c r="H1324" s="69"/>
      <c r="I1324" s="68"/>
    </row>
    <row r="1325" spans="2:9" s="128" customFormat="1" ht="11.65" x14ac:dyDescent="0.35">
      <c r="B1325" s="126"/>
      <c r="C1325" s="126"/>
      <c r="D1325" s="126"/>
      <c r="E1325" s="126"/>
      <c r="F1325" s="67"/>
      <c r="G1325" s="68"/>
      <c r="H1325" s="69"/>
      <c r="I1325" s="68"/>
    </row>
    <row r="1326" spans="2:9" s="128" customFormat="1" ht="11.65" x14ac:dyDescent="0.35">
      <c r="B1326" s="126"/>
      <c r="C1326" s="126"/>
      <c r="D1326" s="126"/>
      <c r="E1326" s="126"/>
      <c r="F1326" s="67"/>
      <c r="G1326" s="68"/>
      <c r="H1326" s="69"/>
      <c r="I1326" s="68"/>
    </row>
    <row r="1327" spans="2:9" s="128" customFormat="1" ht="11.65" x14ac:dyDescent="0.35">
      <c r="B1327" s="126"/>
      <c r="C1327" s="126"/>
      <c r="D1327" s="126"/>
      <c r="E1327" s="126"/>
      <c r="F1327" s="67"/>
      <c r="G1327" s="68"/>
      <c r="H1327" s="69"/>
      <c r="I1327" s="68"/>
    </row>
    <row r="1328" spans="2:9" s="128" customFormat="1" ht="11.65" x14ac:dyDescent="0.35">
      <c r="B1328" s="126"/>
      <c r="C1328" s="126"/>
      <c r="D1328" s="126"/>
      <c r="E1328" s="126"/>
      <c r="F1328" s="67"/>
      <c r="G1328" s="68"/>
      <c r="H1328" s="69"/>
      <c r="I1328" s="68"/>
    </row>
    <row r="1329" spans="2:9" s="128" customFormat="1" ht="11.65" x14ac:dyDescent="0.35">
      <c r="B1329" s="126"/>
      <c r="C1329" s="126"/>
      <c r="D1329" s="126"/>
      <c r="E1329" s="126"/>
      <c r="F1329" s="67"/>
      <c r="G1329" s="68"/>
      <c r="H1329" s="69"/>
      <c r="I1329" s="68"/>
    </row>
    <row r="1330" spans="2:9" s="128" customFormat="1" ht="11.65" x14ac:dyDescent="0.35">
      <c r="B1330" s="126"/>
      <c r="C1330" s="126"/>
      <c r="D1330" s="126"/>
      <c r="E1330" s="126"/>
      <c r="F1330" s="67"/>
      <c r="G1330" s="68"/>
      <c r="H1330" s="69"/>
      <c r="I1330" s="68"/>
    </row>
    <row r="1331" spans="2:9" s="128" customFormat="1" ht="11.65" x14ac:dyDescent="0.35">
      <c r="B1331" s="126"/>
      <c r="C1331" s="126"/>
      <c r="D1331" s="126"/>
      <c r="E1331" s="126"/>
      <c r="F1331" s="67"/>
      <c r="G1331" s="68"/>
      <c r="H1331" s="69"/>
      <c r="I1331" s="68"/>
    </row>
    <row r="1332" spans="2:9" s="128" customFormat="1" ht="11.65" x14ac:dyDescent="0.35">
      <c r="B1332" s="126"/>
      <c r="C1332" s="126"/>
      <c r="D1332" s="126"/>
      <c r="E1332" s="126"/>
      <c r="F1332" s="67"/>
      <c r="G1332" s="68"/>
      <c r="H1332" s="69"/>
      <c r="I1332" s="68"/>
    </row>
    <row r="1333" spans="2:9" s="128" customFormat="1" ht="11.65" x14ac:dyDescent="0.35">
      <c r="B1333" s="126"/>
      <c r="C1333" s="126"/>
      <c r="D1333" s="126"/>
      <c r="E1333" s="126"/>
      <c r="F1333" s="67"/>
      <c r="G1333" s="68"/>
      <c r="H1333" s="69"/>
      <c r="I1333" s="68"/>
    </row>
    <row r="1334" spans="2:9" s="128" customFormat="1" ht="11.65" x14ac:dyDescent="0.35">
      <c r="B1334" s="126"/>
      <c r="C1334" s="126"/>
      <c r="D1334" s="126"/>
      <c r="E1334" s="126"/>
      <c r="F1334" s="67"/>
      <c r="G1334" s="68"/>
      <c r="H1334" s="69"/>
      <c r="I1334" s="68"/>
    </row>
    <row r="1335" spans="2:9" s="128" customFormat="1" ht="11.65" x14ac:dyDescent="0.35">
      <c r="B1335" s="126"/>
      <c r="C1335" s="126"/>
      <c r="D1335" s="126"/>
      <c r="E1335" s="126"/>
      <c r="F1335" s="67"/>
      <c r="G1335" s="68"/>
      <c r="H1335" s="69"/>
      <c r="I1335" s="68"/>
    </row>
    <row r="1336" spans="2:9" s="128" customFormat="1" ht="11.65" x14ac:dyDescent="0.35">
      <c r="B1336" s="126"/>
      <c r="C1336" s="126"/>
      <c r="D1336" s="126"/>
      <c r="E1336" s="126"/>
      <c r="F1336" s="67"/>
      <c r="G1336" s="68"/>
      <c r="H1336" s="69"/>
      <c r="I1336" s="68"/>
    </row>
    <row r="1337" spans="2:9" s="128" customFormat="1" ht="11.65" x14ac:dyDescent="0.35">
      <c r="B1337" s="126"/>
      <c r="C1337" s="126"/>
      <c r="D1337" s="126"/>
      <c r="E1337" s="126"/>
      <c r="F1337" s="67"/>
      <c r="G1337" s="68"/>
      <c r="H1337" s="69"/>
      <c r="I1337" s="68"/>
    </row>
    <row r="1338" spans="2:9" s="128" customFormat="1" ht="11.65" x14ac:dyDescent="0.35">
      <c r="B1338" s="126"/>
      <c r="C1338" s="126"/>
      <c r="D1338" s="126"/>
      <c r="E1338" s="126"/>
      <c r="F1338" s="67"/>
      <c r="G1338" s="68"/>
      <c r="H1338" s="69"/>
      <c r="I1338" s="68"/>
    </row>
    <row r="1339" spans="2:9" s="128" customFormat="1" ht="11.65" x14ac:dyDescent="0.35">
      <c r="B1339" s="126"/>
      <c r="C1339" s="126"/>
      <c r="D1339" s="126"/>
      <c r="E1339" s="126"/>
      <c r="F1339" s="67"/>
      <c r="G1339" s="68"/>
      <c r="H1339" s="69"/>
      <c r="I1339" s="68"/>
    </row>
    <row r="1340" spans="2:9" s="128" customFormat="1" ht="11.65" x14ac:dyDescent="0.35">
      <c r="B1340" s="126"/>
      <c r="C1340" s="126"/>
      <c r="D1340" s="126"/>
      <c r="E1340" s="126"/>
      <c r="F1340" s="67"/>
      <c r="G1340" s="68"/>
      <c r="H1340" s="69"/>
      <c r="I1340" s="68"/>
    </row>
    <row r="1341" spans="2:9" s="128" customFormat="1" ht="11.65" x14ac:dyDescent="0.35">
      <c r="B1341" s="126"/>
      <c r="C1341" s="126"/>
      <c r="D1341" s="126"/>
      <c r="E1341" s="126"/>
      <c r="F1341" s="67"/>
      <c r="G1341" s="68"/>
      <c r="H1341" s="69"/>
      <c r="I1341" s="68"/>
    </row>
    <row r="1342" spans="2:9" s="128" customFormat="1" ht="11.65" x14ac:dyDescent="0.35">
      <c r="B1342" s="126"/>
      <c r="C1342" s="126"/>
      <c r="D1342" s="126"/>
      <c r="E1342" s="126"/>
      <c r="F1342" s="67"/>
      <c r="G1342" s="68"/>
      <c r="H1342" s="69"/>
      <c r="I1342" s="68"/>
    </row>
    <row r="1343" spans="2:9" s="128" customFormat="1" ht="11.65" x14ac:dyDescent="0.35">
      <c r="B1343" s="126"/>
      <c r="C1343" s="126"/>
      <c r="D1343" s="126"/>
      <c r="E1343" s="126"/>
      <c r="F1343" s="67"/>
      <c r="G1343" s="68"/>
      <c r="H1343" s="69"/>
      <c r="I1343" s="68"/>
    </row>
    <row r="1344" spans="2:9" s="128" customFormat="1" ht="11.65" x14ac:dyDescent="0.35">
      <c r="B1344" s="126"/>
      <c r="C1344" s="126"/>
      <c r="D1344" s="126"/>
      <c r="E1344" s="126"/>
      <c r="F1344" s="67"/>
      <c r="G1344" s="68"/>
      <c r="H1344" s="69"/>
      <c r="I1344" s="68"/>
    </row>
    <row r="1345" spans="2:9" s="128" customFormat="1" ht="11.65" x14ac:dyDescent="0.35">
      <c r="B1345" s="126"/>
      <c r="C1345" s="126"/>
      <c r="D1345" s="126"/>
      <c r="E1345" s="126"/>
      <c r="F1345" s="67"/>
      <c r="G1345" s="68"/>
      <c r="H1345" s="69"/>
      <c r="I1345" s="68"/>
    </row>
    <row r="1346" spans="2:9" s="128" customFormat="1" ht="11.65" x14ac:dyDescent="0.35">
      <c r="B1346" s="126"/>
      <c r="C1346" s="126"/>
      <c r="D1346" s="126"/>
      <c r="E1346" s="126"/>
      <c r="F1346" s="67"/>
      <c r="G1346" s="68"/>
      <c r="H1346" s="69"/>
      <c r="I1346" s="68"/>
    </row>
    <row r="1347" spans="2:9" s="128" customFormat="1" ht="11.65" x14ac:dyDescent="0.35">
      <c r="B1347" s="126"/>
      <c r="C1347" s="126"/>
      <c r="D1347" s="126"/>
      <c r="E1347" s="126"/>
      <c r="F1347" s="67"/>
      <c r="G1347" s="68"/>
      <c r="H1347" s="69"/>
      <c r="I1347" s="68"/>
    </row>
    <row r="1348" spans="2:9" s="128" customFormat="1" ht="11.65" x14ac:dyDescent="0.35">
      <c r="B1348" s="126"/>
      <c r="C1348" s="126"/>
      <c r="D1348" s="126"/>
      <c r="E1348" s="126"/>
      <c r="F1348" s="67"/>
      <c r="G1348" s="68"/>
      <c r="H1348" s="69"/>
      <c r="I1348" s="68"/>
    </row>
    <row r="1349" spans="2:9" s="128" customFormat="1" ht="11.65" x14ac:dyDescent="0.35">
      <c r="B1349" s="126"/>
      <c r="C1349" s="126"/>
      <c r="D1349" s="126"/>
      <c r="E1349" s="126"/>
      <c r="F1349" s="67"/>
      <c r="G1349" s="68"/>
      <c r="H1349" s="69"/>
      <c r="I1349" s="68"/>
    </row>
    <row r="1350" spans="2:9" s="128" customFormat="1" ht="11.65" x14ac:dyDescent="0.35">
      <c r="B1350" s="126"/>
      <c r="C1350" s="126"/>
      <c r="D1350" s="126"/>
      <c r="E1350" s="126"/>
      <c r="F1350" s="67"/>
      <c r="G1350" s="68"/>
      <c r="H1350" s="69"/>
      <c r="I1350" s="68"/>
    </row>
    <row r="1351" spans="2:9" s="128" customFormat="1" ht="11.65" x14ac:dyDescent="0.35">
      <c r="B1351" s="126"/>
      <c r="C1351" s="126"/>
      <c r="D1351" s="126"/>
      <c r="E1351" s="126"/>
      <c r="F1351" s="67"/>
      <c r="G1351" s="68"/>
      <c r="H1351" s="69"/>
      <c r="I1351" s="68"/>
    </row>
    <row r="1352" spans="2:9" s="128" customFormat="1" ht="11.65" x14ac:dyDescent="0.35">
      <c r="B1352" s="126"/>
      <c r="C1352" s="126"/>
      <c r="D1352" s="126"/>
      <c r="E1352" s="126"/>
      <c r="F1352" s="67"/>
      <c r="G1352" s="68"/>
      <c r="H1352" s="69"/>
      <c r="I1352" s="68"/>
    </row>
    <row r="1353" spans="2:9" s="128" customFormat="1" ht="11.65" x14ac:dyDescent="0.35">
      <c r="B1353" s="126"/>
      <c r="C1353" s="126"/>
      <c r="D1353" s="126"/>
      <c r="E1353" s="126"/>
      <c r="F1353" s="67"/>
      <c r="G1353" s="68"/>
      <c r="H1353" s="69"/>
      <c r="I1353" s="68"/>
    </row>
    <row r="1354" spans="2:9" s="128" customFormat="1" ht="11.65" x14ac:dyDescent="0.35">
      <c r="B1354" s="126"/>
      <c r="C1354" s="126"/>
      <c r="D1354" s="126"/>
      <c r="E1354" s="126"/>
      <c r="F1354" s="67"/>
      <c r="G1354" s="68"/>
      <c r="H1354" s="69"/>
      <c r="I1354" s="68"/>
    </row>
    <row r="1355" spans="2:9" s="128" customFormat="1" ht="11.65" x14ac:dyDescent="0.35">
      <c r="B1355" s="126"/>
      <c r="C1355" s="126"/>
      <c r="D1355" s="126"/>
      <c r="E1355" s="126"/>
      <c r="F1355" s="67"/>
      <c r="G1355" s="68"/>
      <c r="H1355" s="69"/>
      <c r="I1355" s="68"/>
    </row>
    <row r="1356" spans="2:9" s="128" customFormat="1" ht="11.65" x14ac:dyDescent="0.35">
      <c r="B1356" s="126"/>
      <c r="C1356" s="126"/>
      <c r="D1356" s="126"/>
      <c r="E1356" s="126"/>
      <c r="F1356" s="67"/>
      <c r="G1356" s="68"/>
      <c r="H1356" s="69"/>
      <c r="I1356" s="68"/>
    </row>
    <row r="1357" spans="2:9" s="128" customFormat="1" ht="11.65" x14ac:dyDescent="0.35">
      <c r="B1357" s="126"/>
      <c r="C1357" s="126"/>
      <c r="D1357" s="126"/>
      <c r="E1357" s="126"/>
      <c r="F1357" s="67"/>
      <c r="G1357" s="68"/>
      <c r="H1357" s="69"/>
      <c r="I1357" s="68"/>
    </row>
    <row r="1358" spans="2:9" s="128" customFormat="1" ht="11.65" x14ac:dyDescent="0.35">
      <c r="B1358" s="126"/>
      <c r="C1358" s="126"/>
      <c r="D1358" s="126"/>
      <c r="E1358" s="126"/>
      <c r="F1358" s="67"/>
      <c r="G1358" s="68"/>
      <c r="H1358" s="69"/>
      <c r="I1358" s="68"/>
    </row>
    <row r="1359" spans="2:9" s="128" customFormat="1" ht="11.65" x14ac:dyDescent="0.35">
      <c r="B1359" s="126"/>
      <c r="C1359" s="126"/>
      <c r="D1359" s="126"/>
      <c r="E1359" s="126"/>
      <c r="F1359" s="67"/>
      <c r="G1359" s="68"/>
      <c r="H1359" s="69"/>
      <c r="I1359" s="68"/>
    </row>
    <row r="1360" spans="2:9" s="128" customFormat="1" ht="11.65" x14ac:dyDescent="0.35">
      <c r="B1360" s="126"/>
      <c r="C1360" s="126"/>
      <c r="D1360" s="126"/>
      <c r="E1360" s="126"/>
      <c r="F1360" s="67"/>
      <c r="G1360" s="68"/>
      <c r="H1360" s="69"/>
      <c r="I1360" s="68"/>
    </row>
    <row r="1361" spans="2:9" s="128" customFormat="1" ht="11.65" x14ac:dyDescent="0.35">
      <c r="B1361" s="126"/>
      <c r="C1361" s="126"/>
      <c r="D1361" s="126"/>
      <c r="E1361" s="126"/>
      <c r="F1361" s="67"/>
      <c r="G1361" s="68"/>
      <c r="H1361" s="69"/>
      <c r="I1361" s="68"/>
    </row>
    <row r="1362" spans="2:9" s="128" customFormat="1" ht="11.65" x14ac:dyDescent="0.35">
      <c r="B1362" s="126"/>
      <c r="C1362" s="126"/>
      <c r="D1362" s="126"/>
      <c r="E1362" s="126"/>
      <c r="F1362" s="67"/>
      <c r="G1362" s="68"/>
      <c r="H1362" s="69"/>
      <c r="I1362" s="68"/>
    </row>
    <row r="1363" spans="2:9" s="128" customFormat="1" ht="11.65" x14ac:dyDescent="0.35">
      <c r="B1363" s="126"/>
      <c r="C1363" s="126"/>
      <c r="D1363" s="126"/>
      <c r="E1363" s="126"/>
      <c r="F1363" s="67"/>
      <c r="G1363" s="68"/>
      <c r="H1363" s="69"/>
      <c r="I1363" s="68"/>
    </row>
    <row r="1364" spans="2:9" s="128" customFormat="1" ht="11.65" x14ac:dyDescent="0.35">
      <c r="B1364" s="126"/>
      <c r="C1364" s="126"/>
      <c r="D1364" s="126"/>
      <c r="E1364" s="126"/>
      <c r="F1364" s="67"/>
      <c r="G1364" s="68"/>
      <c r="H1364" s="69"/>
      <c r="I1364" s="68"/>
    </row>
    <row r="1365" spans="2:9" s="128" customFormat="1" ht="11.65" x14ac:dyDescent="0.35">
      <c r="B1365" s="126"/>
      <c r="C1365" s="126"/>
      <c r="D1365" s="126"/>
      <c r="E1365" s="126"/>
      <c r="F1365" s="67"/>
      <c r="G1365" s="68"/>
      <c r="H1365" s="69"/>
      <c r="I1365" s="68"/>
    </row>
    <row r="1366" spans="2:9" s="128" customFormat="1" ht="11.65" x14ac:dyDescent="0.35">
      <c r="B1366" s="126"/>
      <c r="C1366" s="126"/>
      <c r="D1366" s="126"/>
      <c r="E1366" s="126"/>
      <c r="F1366" s="67"/>
      <c r="G1366" s="68"/>
      <c r="H1366" s="69"/>
      <c r="I1366" s="68"/>
    </row>
    <row r="1367" spans="2:9" s="128" customFormat="1" ht="11.65" x14ac:dyDescent="0.35">
      <c r="B1367" s="126"/>
      <c r="C1367" s="126"/>
      <c r="D1367" s="126"/>
      <c r="E1367" s="126"/>
      <c r="F1367" s="67"/>
      <c r="G1367" s="68"/>
      <c r="H1367" s="69"/>
      <c r="I1367" s="68"/>
    </row>
    <row r="1368" spans="2:9" s="128" customFormat="1" ht="11.65" x14ac:dyDescent="0.35">
      <c r="B1368" s="126"/>
      <c r="C1368" s="126"/>
      <c r="D1368" s="126"/>
      <c r="E1368" s="126"/>
      <c r="F1368" s="67"/>
      <c r="G1368" s="68"/>
      <c r="H1368" s="69"/>
      <c r="I1368" s="68"/>
    </row>
    <row r="1369" spans="2:9" s="128" customFormat="1" ht="11.65" x14ac:dyDescent="0.35">
      <c r="B1369" s="126"/>
      <c r="C1369" s="126"/>
      <c r="D1369" s="126"/>
      <c r="E1369" s="126"/>
      <c r="F1369" s="67"/>
      <c r="G1369" s="68"/>
      <c r="H1369" s="69"/>
      <c r="I1369" s="68"/>
    </row>
    <row r="1370" spans="2:9" s="128" customFormat="1" ht="11.65" x14ac:dyDescent="0.35">
      <c r="B1370" s="126"/>
      <c r="C1370" s="126"/>
      <c r="D1370" s="126"/>
      <c r="E1370" s="126"/>
      <c r="F1370" s="67"/>
      <c r="G1370" s="68"/>
      <c r="H1370" s="69"/>
      <c r="I1370" s="68"/>
    </row>
    <row r="1371" spans="2:9" s="128" customFormat="1" ht="11.65" x14ac:dyDescent="0.35">
      <c r="B1371" s="126"/>
      <c r="C1371" s="126"/>
      <c r="D1371" s="126"/>
      <c r="E1371" s="126"/>
      <c r="F1371" s="67"/>
      <c r="G1371" s="68"/>
      <c r="H1371" s="69"/>
      <c r="I1371" s="68"/>
    </row>
    <row r="1372" spans="2:9" s="128" customFormat="1" ht="11.65" x14ac:dyDescent="0.35">
      <c r="B1372" s="126"/>
      <c r="C1372" s="126"/>
      <c r="D1372" s="126"/>
      <c r="E1372" s="126"/>
      <c r="F1372" s="67"/>
      <c r="G1372" s="68"/>
      <c r="H1372" s="69"/>
      <c r="I1372" s="68"/>
    </row>
    <row r="1373" spans="2:9" s="128" customFormat="1" ht="11.65" x14ac:dyDescent="0.35">
      <c r="B1373" s="126"/>
      <c r="C1373" s="126"/>
      <c r="D1373" s="126"/>
      <c r="E1373" s="126"/>
      <c r="F1373" s="67"/>
      <c r="G1373" s="68"/>
      <c r="H1373" s="69"/>
      <c r="I1373" s="68"/>
    </row>
    <row r="1374" spans="2:9" s="128" customFormat="1" ht="11.65" x14ac:dyDescent="0.35">
      <c r="B1374" s="126"/>
      <c r="C1374" s="126"/>
      <c r="D1374" s="126"/>
      <c r="E1374" s="126"/>
      <c r="F1374" s="67"/>
      <c r="G1374" s="68"/>
      <c r="H1374" s="69"/>
      <c r="I1374" s="68"/>
    </row>
    <row r="1375" spans="2:9" s="128" customFormat="1" ht="11.65" x14ac:dyDescent="0.35">
      <c r="B1375" s="126"/>
      <c r="C1375" s="126"/>
      <c r="D1375" s="126"/>
      <c r="E1375" s="126"/>
      <c r="F1375" s="67"/>
      <c r="G1375" s="68"/>
      <c r="H1375" s="69"/>
      <c r="I1375" s="68"/>
    </row>
    <row r="1376" spans="2:9" s="128" customFormat="1" ht="11.65" x14ac:dyDescent="0.35">
      <c r="B1376" s="126"/>
      <c r="C1376" s="126"/>
      <c r="D1376" s="126"/>
      <c r="E1376" s="126"/>
      <c r="F1376" s="67"/>
      <c r="G1376" s="68"/>
      <c r="H1376" s="69"/>
      <c r="I1376" s="68"/>
    </row>
    <row r="1377" spans="2:9" s="128" customFormat="1" ht="11.65" x14ac:dyDescent="0.35">
      <c r="B1377" s="126"/>
      <c r="C1377" s="126"/>
      <c r="D1377" s="126"/>
      <c r="E1377" s="126"/>
      <c r="F1377" s="67"/>
      <c r="G1377" s="68"/>
      <c r="H1377" s="69"/>
      <c r="I1377" s="68"/>
    </row>
    <row r="1378" spans="2:9" s="128" customFormat="1" ht="11.65" x14ac:dyDescent="0.35">
      <c r="B1378" s="126"/>
      <c r="C1378" s="126"/>
      <c r="D1378" s="126"/>
      <c r="E1378" s="126"/>
      <c r="F1378" s="67"/>
      <c r="G1378" s="68"/>
      <c r="H1378" s="69"/>
      <c r="I1378" s="68"/>
    </row>
    <row r="1379" spans="2:9" s="128" customFormat="1" ht="11.65" x14ac:dyDescent="0.35">
      <c r="B1379" s="126"/>
      <c r="C1379" s="126"/>
      <c r="D1379" s="126"/>
      <c r="E1379" s="126"/>
      <c r="F1379" s="67"/>
      <c r="G1379" s="68"/>
      <c r="H1379" s="69"/>
      <c r="I1379" s="68"/>
    </row>
    <row r="1380" spans="2:9" s="128" customFormat="1" ht="11.65" x14ac:dyDescent="0.35">
      <c r="B1380" s="126"/>
      <c r="C1380" s="126"/>
      <c r="D1380" s="126"/>
      <c r="E1380" s="126"/>
      <c r="F1380" s="67"/>
      <c r="G1380" s="68"/>
      <c r="H1380" s="69"/>
      <c r="I1380" s="68"/>
    </row>
    <row r="1381" spans="2:9" s="128" customFormat="1" ht="11.65" x14ac:dyDescent="0.35">
      <c r="B1381" s="126"/>
      <c r="C1381" s="126"/>
      <c r="D1381" s="126"/>
      <c r="E1381" s="126"/>
      <c r="F1381" s="67"/>
      <c r="G1381" s="68"/>
      <c r="H1381" s="69"/>
      <c r="I1381" s="68"/>
    </row>
    <row r="1382" spans="2:9" s="128" customFormat="1" ht="11.65" x14ac:dyDescent="0.35">
      <c r="B1382" s="126"/>
      <c r="C1382" s="126"/>
      <c r="D1382" s="126"/>
      <c r="E1382" s="126"/>
      <c r="F1382" s="67"/>
      <c r="G1382" s="68"/>
      <c r="H1382" s="69"/>
      <c r="I1382" s="68"/>
    </row>
    <row r="1383" spans="2:9" s="128" customFormat="1" ht="11.65" x14ac:dyDescent="0.35">
      <c r="B1383" s="126"/>
      <c r="C1383" s="126"/>
      <c r="D1383" s="126"/>
      <c r="E1383" s="126"/>
      <c r="F1383" s="67"/>
      <c r="G1383" s="68"/>
      <c r="H1383" s="69"/>
      <c r="I1383" s="68"/>
    </row>
    <row r="1384" spans="2:9" s="128" customFormat="1" ht="11.65" x14ac:dyDescent="0.35">
      <c r="B1384" s="126"/>
      <c r="C1384" s="126"/>
      <c r="D1384" s="126"/>
      <c r="E1384" s="126"/>
      <c r="F1384" s="67"/>
      <c r="G1384" s="68"/>
      <c r="H1384" s="69"/>
      <c r="I1384" s="68"/>
    </row>
    <row r="1385" spans="2:9" s="128" customFormat="1" ht="11.65" x14ac:dyDescent="0.35">
      <c r="B1385" s="126"/>
      <c r="C1385" s="126"/>
      <c r="D1385" s="126"/>
      <c r="E1385" s="126"/>
      <c r="F1385" s="67"/>
      <c r="G1385" s="68"/>
      <c r="H1385" s="69"/>
      <c r="I1385" s="68"/>
    </row>
    <row r="1386" spans="2:9" s="128" customFormat="1" ht="11.65" x14ac:dyDescent="0.35">
      <c r="B1386" s="126"/>
      <c r="C1386" s="126"/>
      <c r="D1386" s="126"/>
      <c r="E1386" s="126"/>
      <c r="F1386" s="67"/>
      <c r="G1386" s="68"/>
      <c r="H1386" s="69"/>
      <c r="I1386" s="68"/>
    </row>
    <row r="1387" spans="2:9" s="128" customFormat="1" ht="11.65" x14ac:dyDescent="0.35">
      <c r="B1387" s="126"/>
      <c r="C1387" s="126"/>
      <c r="D1387" s="126"/>
      <c r="E1387" s="126"/>
      <c r="F1387" s="67"/>
      <c r="G1387" s="68"/>
      <c r="H1387" s="69"/>
      <c r="I1387" s="68"/>
    </row>
    <row r="1388" spans="2:9" s="128" customFormat="1" ht="11.65" x14ac:dyDescent="0.35">
      <c r="B1388" s="126"/>
      <c r="C1388" s="126"/>
      <c r="D1388" s="126"/>
      <c r="E1388" s="126"/>
      <c r="F1388" s="67"/>
      <c r="G1388" s="68"/>
      <c r="H1388" s="69"/>
      <c r="I1388" s="68"/>
    </row>
    <row r="1389" spans="2:9" s="128" customFormat="1" ht="11.65" x14ac:dyDescent="0.35">
      <c r="B1389" s="126"/>
      <c r="C1389" s="126"/>
      <c r="D1389" s="126"/>
      <c r="E1389" s="126"/>
      <c r="F1389" s="67"/>
      <c r="G1389" s="68"/>
      <c r="H1389" s="69"/>
      <c r="I1389" s="68"/>
    </row>
    <row r="1390" spans="2:9" s="128" customFormat="1" ht="11.65" x14ac:dyDescent="0.35">
      <c r="B1390" s="126"/>
      <c r="C1390" s="126"/>
      <c r="D1390" s="126"/>
      <c r="E1390" s="126"/>
      <c r="F1390" s="67"/>
      <c r="G1390" s="68"/>
      <c r="H1390" s="69"/>
      <c r="I1390" s="68"/>
    </row>
    <row r="1391" spans="2:9" s="128" customFormat="1" ht="11.65" x14ac:dyDescent="0.35">
      <c r="B1391" s="126"/>
      <c r="C1391" s="126"/>
      <c r="D1391" s="126"/>
      <c r="E1391" s="126"/>
      <c r="F1391" s="67"/>
      <c r="G1391" s="68"/>
      <c r="H1391" s="69"/>
      <c r="I1391" s="68"/>
    </row>
    <row r="1392" spans="2:9" s="128" customFormat="1" ht="11.65" x14ac:dyDescent="0.35">
      <c r="B1392" s="126"/>
      <c r="C1392" s="126"/>
      <c r="D1392" s="126"/>
      <c r="E1392" s="126"/>
      <c r="F1392" s="67"/>
      <c r="G1392" s="68"/>
      <c r="H1392" s="69"/>
      <c r="I1392" s="68"/>
    </row>
    <row r="1393" spans="2:9" s="128" customFormat="1" ht="11.65" x14ac:dyDescent="0.35">
      <c r="B1393" s="126"/>
      <c r="C1393" s="126"/>
      <c r="D1393" s="126"/>
      <c r="E1393" s="126"/>
      <c r="F1393" s="67"/>
      <c r="G1393" s="68"/>
      <c r="H1393" s="69"/>
      <c r="I1393" s="68"/>
    </row>
    <row r="1394" spans="2:9" s="128" customFormat="1" ht="11.65" x14ac:dyDescent="0.35">
      <c r="B1394" s="126"/>
      <c r="C1394" s="126"/>
      <c r="D1394" s="126"/>
      <c r="E1394" s="126"/>
      <c r="F1394" s="67"/>
      <c r="G1394" s="68"/>
      <c r="H1394" s="69"/>
      <c r="I1394" s="68"/>
    </row>
    <row r="1395" spans="2:9" s="128" customFormat="1" ht="11.65" x14ac:dyDescent="0.35">
      <c r="B1395" s="126"/>
      <c r="C1395" s="126"/>
      <c r="D1395" s="126"/>
      <c r="E1395" s="126"/>
      <c r="F1395" s="67"/>
      <c r="G1395" s="68"/>
      <c r="H1395" s="69"/>
      <c r="I1395" s="68"/>
    </row>
    <row r="1396" spans="2:9" s="128" customFormat="1" ht="11.65" x14ac:dyDescent="0.35">
      <c r="B1396" s="126"/>
      <c r="C1396" s="126"/>
      <c r="D1396" s="126"/>
      <c r="E1396" s="126"/>
      <c r="F1396" s="67"/>
      <c r="G1396" s="68"/>
      <c r="H1396" s="69"/>
      <c r="I1396" s="68"/>
    </row>
    <row r="1397" spans="2:9" s="128" customFormat="1" ht="11.65" x14ac:dyDescent="0.35">
      <c r="B1397" s="126"/>
      <c r="C1397" s="126"/>
      <c r="D1397" s="126"/>
      <c r="E1397" s="126"/>
      <c r="F1397" s="67"/>
      <c r="G1397" s="68"/>
      <c r="H1397" s="69"/>
      <c r="I1397" s="68"/>
    </row>
    <row r="1398" spans="2:9" s="128" customFormat="1" ht="11.65" x14ac:dyDescent="0.35">
      <c r="B1398" s="126"/>
      <c r="C1398" s="126"/>
      <c r="D1398" s="126"/>
      <c r="E1398" s="126"/>
      <c r="F1398" s="67"/>
      <c r="G1398" s="68"/>
      <c r="H1398" s="69"/>
      <c r="I1398" s="68"/>
    </row>
    <row r="1399" spans="2:9" s="128" customFormat="1" ht="11.65" x14ac:dyDescent="0.35">
      <c r="B1399" s="126"/>
      <c r="C1399" s="126"/>
      <c r="D1399" s="126"/>
      <c r="E1399" s="126"/>
      <c r="F1399" s="67"/>
      <c r="G1399" s="68"/>
      <c r="H1399" s="69"/>
      <c r="I1399" s="68"/>
    </row>
    <row r="1400" spans="2:9" s="128" customFormat="1" ht="11.65" x14ac:dyDescent="0.35">
      <c r="B1400" s="126"/>
      <c r="C1400" s="126"/>
      <c r="D1400" s="126"/>
      <c r="E1400" s="126"/>
      <c r="F1400" s="67"/>
      <c r="G1400" s="68"/>
      <c r="H1400" s="69"/>
      <c r="I1400" s="68"/>
    </row>
    <row r="1401" spans="2:9" s="128" customFormat="1" ht="11.65" x14ac:dyDescent="0.35">
      <c r="B1401" s="126"/>
      <c r="C1401" s="126"/>
      <c r="D1401" s="126"/>
      <c r="E1401" s="126"/>
      <c r="F1401" s="67"/>
      <c r="G1401" s="68"/>
      <c r="H1401" s="69"/>
      <c r="I1401" s="68"/>
    </row>
    <row r="1402" spans="2:9" s="128" customFormat="1" ht="11.65" x14ac:dyDescent="0.35">
      <c r="B1402" s="126"/>
      <c r="C1402" s="126"/>
      <c r="D1402" s="126"/>
      <c r="E1402" s="126"/>
      <c r="F1402" s="67"/>
      <c r="G1402" s="68"/>
      <c r="H1402" s="69"/>
      <c r="I1402" s="68"/>
    </row>
    <row r="1403" spans="2:9" s="128" customFormat="1" ht="11.65" x14ac:dyDescent="0.35">
      <c r="B1403" s="126"/>
      <c r="C1403" s="126"/>
      <c r="D1403" s="126"/>
      <c r="E1403" s="126"/>
      <c r="F1403" s="67"/>
      <c r="G1403" s="68"/>
      <c r="H1403" s="69"/>
      <c r="I1403" s="68"/>
    </row>
    <row r="1404" spans="2:9" s="128" customFormat="1" ht="11.65" x14ac:dyDescent="0.35">
      <c r="B1404" s="126"/>
      <c r="C1404" s="126"/>
      <c r="D1404" s="126"/>
      <c r="E1404" s="126"/>
      <c r="F1404" s="67"/>
      <c r="G1404" s="68"/>
      <c r="H1404" s="69"/>
      <c r="I1404" s="68"/>
    </row>
    <row r="1405" spans="2:9" s="128" customFormat="1" ht="11.65" x14ac:dyDescent="0.35">
      <c r="B1405" s="126"/>
      <c r="C1405" s="126"/>
      <c r="D1405" s="126"/>
      <c r="E1405" s="126"/>
      <c r="F1405" s="67"/>
      <c r="G1405" s="68"/>
      <c r="H1405" s="69"/>
      <c r="I1405" s="68"/>
    </row>
    <row r="1406" spans="2:9" s="128" customFormat="1" ht="11.65" x14ac:dyDescent="0.35">
      <c r="B1406" s="126"/>
      <c r="C1406" s="126"/>
      <c r="D1406" s="126"/>
      <c r="E1406" s="126"/>
      <c r="F1406" s="67"/>
      <c r="G1406" s="68"/>
      <c r="H1406" s="69"/>
      <c r="I1406" s="68"/>
    </row>
    <row r="1407" spans="2:9" s="128" customFormat="1" ht="11.65" x14ac:dyDescent="0.35">
      <c r="B1407" s="126"/>
      <c r="C1407" s="126"/>
      <c r="D1407" s="126"/>
      <c r="E1407" s="126"/>
      <c r="F1407" s="67"/>
      <c r="G1407" s="68"/>
      <c r="H1407" s="69"/>
      <c r="I1407" s="68"/>
    </row>
    <row r="1408" spans="2:9" s="128" customFormat="1" ht="11.65" x14ac:dyDescent="0.35">
      <c r="B1408" s="126"/>
      <c r="C1408" s="126"/>
      <c r="D1408" s="126"/>
      <c r="E1408" s="126"/>
      <c r="F1408" s="67"/>
      <c r="G1408" s="68"/>
      <c r="H1408" s="69"/>
      <c r="I1408" s="68"/>
    </row>
    <row r="1409" spans="2:9" s="128" customFormat="1" ht="11.65" x14ac:dyDescent="0.35">
      <c r="B1409" s="126"/>
      <c r="C1409" s="126"/>
      <c r="D1409" s="126"/>
      <c r="E1409" s="126"/>
      <c r="F1409" s="67"/>
      <c r="G1409" s="68"/>
      <c r="H1409" s="69"/>
      <c r="I1409" s="68"/>
    </row>
    <row r="1410" spans="2:9" s="128" customFormat="1" ht="11.65" x14ac:dyDescent="0.35">
      <c r="B1410" s="126"/>
      <c r="C1410" s="126"/>
      <c r="D1410" s="126"/>
      <c r="E1410" s="126"/>
      <c r="F1410" s="67"/>
      <c r="G1410" s="68"/>
      <c r="H1410" s="69"/>
      <c r="I1410" s="68"/>
    </row>
    <row r="1411" spans="2:9" s="128" customFormat="1" ht="11.65" x14ac:dyDescent="0.35">
      <c r="B1411" s="126"/>
      <c r="C1411" s="126"/>
      <c r="D1411" s="126"/>
      <c r="E1411" s="126"/>
      <c r="F1411" s="67"/>
      <c r="G1411" s="68"/>
      <c r="H1411" s="69"/>
      <c r="I1411" s="68"/>
    </row>
    <row r="1412" spans="2:9" s="128" customFormat="1" ht="11.65" x14ac:dyDescent="0.35">
      <c r="B1412" s="126"/>
      <c r="C1412" s="126"/>
      <c r="D1412" s="126"/>
      <c r="E1412" s="126"/>
      <c r="F1412" s="67"/>
      <c r="G1412" s="68"/>
      <c r="H1412" s="69"/>
      <c r="I1412" s="68"/>
    </row>
    <row r="1413" spans="2:9" s="128" customFormat="1" ht="11.65" x14ac:dyDescent="0.35">
      <c r="B1413" s="126"/>
      <c r="C1413" s="126"/>
      <c r="D1413" s="126"/>
      <c r="E1413" s="126"/>
      <c r="F1413" s="67"/>
      <c r="G1413" s="68"/>
      <c r="H1413" s="69"/>
      <c r="I1413" s="68"/>
    </row>
    <row r="1414" spans="2:9" s="128" customFormat="1" ht="11.65" x14ac:dyDescent="0.35">
      <c r="B1414" s="126"/>
      <c r="C1414" s="126"/>
      <c r="D1414" s="126"/>
      <c r="E1414" s="126"/>
      <c r="F1414" s="67"/>
      <c r="G1414" s="68"/>
      <c r="H1414" s="69"/>
      <c r="I1414" s="68"/>
    </row>
    <row r="1415" spans="2:9" s="128" customFormat="1" ht="11.65" x14ac:dyDescent="0.35">
      <c r="B1415" s="126"/>
      <c r="C1415" s="126"/>
      <c r="D1415" s="126"/>
      <c r="E1415" s="126"/>
      <c r="F1415" s="67"/>
      <c r="G1415" s="68"/>
      <c r="H1415" s="69"/>
      <c r="I1415" s="68"/>
    </row>
    <row r="1416" spans="2:9" s="128" customFormat="1" ht="11.65" x14ac:dyDescent="0.35">
      <c r="B1416" s="126"/>
      <c r="C1416" s="126"/>
      <c r="D1416" s="126"/>
      <c r="E1416" s="126"/>
      <c r="F1416" s="67"/>
      <c r="G1416" s="68"/>
      <c r="H1416" s="69"/>
      <c r="I1416" s="68"/>
    </row>
    <row r="1417" spans="2:9" s="128" customFormat="1" ht="11.65" x14ac:dyDescent="0.35">
      <c r="B1417" s="126"/>
      <c r="C1417" s="126"/>
      <c r="D1417" s="126"/>
      <c r="E1417" s="126"/>
      <c r="F1417" s="67"/>
      <c r="G1417" s="68"/>
      <c r="H1417" s="69"/>
      <c r="I1417" s="68"/>
    </row>
    <row r="1418" spans="2:9" s="128" customFormat="1" ht="11.65" x14ac:dyDescent="0.35">
      <c r="B1418" s="126"/>
      <c r="C1418" s="126"/>
      <c r="D1418" s="126"/>
      <c r="E1418" s="126"/>
      <c r="F1418" s="67"/>
      <c r="G1418" s="68"/>
      <c r="H1418" s="69"/>
      <c r="I1418" s="68"/>
    </row>
    <row r="1419" spans="2:9" s="128" customFormat="1" ht="11.65" x14ac:dyDescent="0.35">
      <c r="B1419" s="126"/>
      <c r="C1419" s="126"/>
      <c r="D1419" s="126"/>
      <c r="E1419" s="126"/>
      <c r="F1419" s="67"/>
      <c r="G1419" s="68"/>
      <c r="H1419" s="69"/>
      <c r="I1419" s="68"/>
    </row>
    <row r="1420" spans="2:9" s="128" customFormat="1" ht="11.65" x14ac:dyDescent="0.35">
      <c r="B1420" s="126"/>
      <c r="C1420" s="126"/>
      <c r="D1420" s="126"/>
      <c r="E1420" s="126"/>
      <c r="F1420" s="67"/>
      <c r="G1420" s="68"/>
      <c r="H1420" s="69"/>
      <c r="I1420" s="68"/>
    </row>
    <row r="1421" spans="2:9" s="128" customFormat="1" ht="11.65" x14ac:dyDescent="0.35">
      <c r="B1421" s="126"/>
      <c r="C1421" s="126"/>
      <c r="D1421" s="126"/>
      <c r="E1421" s="126"/>
      <c r="F1421" s="67"/>
      <c r="G1421" s="68"/>
      <c r="H1421" s="69"/>
      <c r="I1421" s="68"/>
    </row>
    <row r="1422" spans="2:9" s="128" customFormat="1" ht="11.65" x14ac:dyDescent="0.35">
      <c r="B1422" s="126"/>
      <c r="C1422" s="126"/>
      <c r="D1422" s="126"/>
      <c r="E1422" s="126"/>
      <c r="F1422" s="67"/>
      <c r="G1422" s="68"/>
      <c r="H1422" s="69"/>
      <c r="I1422" s="68"/>
    </row>
    <row r="1423" spans="2:9" s="128" customFormat="1" ht="11.65" x14ac:dyDescent="0.35">
      <c r="B1423" s="126"/>
      <c r="C1423" s="126"/>
      <c r="D1423" s="126"/>
      <c r="E1423" s="126"/>
      <c r="F1423" s="67"/>
      <c r="G1423" s="68"/>
      <c r="H1423" s="69"/>
      <c r="I1423" s="68"/>
    </row>
    <row r="1424" spans="2:9" s="128" customFormat="1" ht="11.65" x14ac:dyDescent="0.35">
      <c r="B1424" s="126"/>
      <c r="C1424" s="126"/>
      <c r="D1424" s="126"/>
      <c r="E1424" s="126"/>
      <c r="F1424" s="67"/>
      <c r="G1424" s="68"/>
      <c r="H1424" s="69"/>
      <c r="I1424" s="68"/>
    </row>
    <row r="1425" spans="2:9" s="128" customFormat="1" ht="11.65" x14ac:dyDescent="0.35">
      <c r="B1425" s="126"/>
      <c r="C1425" s="126"/>
      <c r="D1425" s="126"/>
      <c r="E1425" s="126"/>
      <c r="F1425" s="67"/>
      <c r="G1425" s="68"/>
      <c r="H1425" s="69"/>
      <c r="I1425" s="68"/>
    </row>
    <row r="1426" spans="2:9" s="128" customFormat="1" ht="11.65" x14ac:dyDescent="0.35">
      <c r="B1426" s="126"/>
      <c r="C1426" s="126"/>
      <c r="D1426" s="126"/>
      <c r="E1426" s="126"/>
      <c r="F1426" s="67"/>
      <c r="G1426" s="68"/>
      <c r="H1426" s="69"/>
      <c r="I1426" s="68"/>
    </row>
    <row r="1427" spans="2:9" s="128" customFormat="1" ht="11.65" x14ac:dyDescent="0.35">
      <c r="B1427" s="126"/>
      <c r="C1427" s="126"/>
      <c r="D1427" s="126"/>
      <c r="E1427" s="126"/>
      <c r="F1427" s="67"/>
      <c r="G1427" s="68"/>
      <c r="H1427" s="69"/>
      <c r="I1427" s="68"/>
    </row>
    <row r="1428" spans="2:9" s="128" customFormat="1" ht="11.65" x14ac:dyDescent="0.35">
      <c r="B1428" s="126"/>
      <c r="C1428" s="126"/>
      <c r="D1428" s="126"/>
      <c r="E1428" s="126"/>
      <c r="F1428" s="67"/>
      <c r="G1428" s="68"/>
      <c r="H1428" s="69"/>
      <c r="I1428" s="68"/>
    </row>
    <row r="1429" spans="2:9" s="128" customFormat="1" ht="11.65" x14ac:dyDescent="0.35">
      <c r="B1429" s="126"/>
      <c r="C1429" s="126"/>
      <c r="D1429" s="126"/>
      <c r="E1429" s="126"/>
      <c r="F1429" s="67"/>
      <c r="G1429" s="68"/>
      <c r="H1429" s="69"/>
      <c r="I1429" s="68"/>
    </row>
    <row r="1430" spans="2:9" s="128" customFormat="1" ht="11.65" x14ac:dyDescent="0.35">
      <c r="B1430" s="126"/>
      <c r="C1430" s="126"/>
      <c r="D1430" s="126"/>
      <c r="E1430" s="126"/>
      <c r="F1430" s="67"/>
      <c r="G1430" s="68"/>
      <c r="H1430" s="69"/>
      <c r="I1430" s="68"/>
    </row>
    <row r="1431" spans="2:9" s="128" customFormat="1" ht="11.65" x14ac:dyDescent="0.35">
      <c r="B1431" s="126"/>
      <c r="C1431" s="126"/>
      <c r="D1431" s="126"/>
      <c r="E1431" s="126"/>
      <c r="F1431" s="67"/>
      <c r="G1431" s="68"/>
      <c r="H1431" s="69"/>
      <c r="I1431" s="68"/>
    </row>
    <row r="1432" spans="2:9" s="128" customFormat="1" ht="11.65" x14ac:dyDescent="0.35">
      <c r="B1432" s="126"/>
      <c r="C1432" s="126"/>
      <c r="D1432" s="126"/>
      <c r="E1432" s="126"/>
      <c r="F1432" s="67"/>
      <c r="G1432" s="68"/>
      <c r="H1432" s="69"/>
      <c r="I1432" s="68"/>
    </row>
    <row r="1433" spans="2:9" s="128" customFormat="1" ht="11.65" x14ac:dyDescent="0.35">
      <c r="B1433" s="126"/>
      <c r="C1433" s="126"/>
      <c r="D1433" s="126"/>
      <c r="E1433" s="126"/>
      <c r="F1433" s="67"/>
      <c r="G1433" s="68"/>
      <c r="H1433" s="69"/>
      <c r="I1433" s="68"/>
    </row>
    <row r="1434" spans="2:9" s="128" customFormat="1" ht="11.65" x14ac:dyDescent="0.35">
      <c r="B1434" s="126"/>
      <c r="C1434" s="126"/>
      <c r="D1434" s="126"/>
      <c r="E1434" s="126"/>
      <c r="F1434" s="67"/>
      <c r="G1434" s="68"/>
      <c r="H1434" s="69"/>
      <c r="I1434" s="68"/>
    </row>
    <row r="1435" spans="2:9" s="128" customFormat="1" ht="11.65" x14ac:dyDescent="0.35">
      <c r="B1435" s="126"/>
      <c r="C1435" s="126"/>
      <c r="D1435" s="126"/>
      <c r="E1435" s="126"/>
      <c r="F1435" s="67"/>
      <c r="G1435" s="68"/>
      <c r="H1435" s="69"/>
      <c r="I1435" s="68"/>
    </row>
    <row r="1436" spans="2:9" s="128" customFormat="1" ht="11.65" x14ac:dyDescent="0.35">
      <c r="B1436" s="126"/>
      <c r="C1436" s="126"/>
      <c r="D1436" s="126"/>
      <c r="E1436" s="126"/>
      <c r="F1436" s="67"/>
      <c r="G1436" s="68"/>
      <c r="H1436" s="69"/>
      <c r="I1436" s="68"/>
    </row>
    <row r="1437" spans="2:9" s="128" customFormat="1" ht="11.65" x14ac:dyDescent="0.35">
      <c r="B1437" s="126"/>
      <c r="C1437" s="126"/>
      <c r="D1437" s="126"/>
      <c r="E1437" s="126"/>
      <c r="F1437" s="67"/>
      <c r="G1437" s="68"/>
      <c r="H1437" s="69"/>
      <c r="I1437" s="68"/>
    </row>
    <row r="1438" spans="2:9" s="128" customFormat="1" ht="11.65" x14ac:dyDescent="0.35">
      <c r="B1438" s="126"/>
      <c r="C1438" s="126"/>
      <c r="D1438" s="126"/>
      <c r="E1438" s="126"/>
      <c r="F1438" s="67"/>
      <c r="G1438" s="68"/>
      <c r="H1438" s="69"/>
      <c r="I1438" s="68"/>
    </row>
    <row r="1439" spans="2:9" s="128" customFormat="1" ht="11.65" x14ac:dyDescent="0.35">
      <c r="B1439" s="126"/>
      <c r="C1439" s="126"/>
      <c r="D1439" s="126"/>
      <c r="E1439" s="126"/>
      <c r="F1439" s="67"/>
      <c r="G1439" s="68"/>
      <c r="H1439" s="69"/>
      <c r="I1439" s="68"/>
    </row>
    <row r="1440" spans="2:9" s="128" customFormat="1" ht="11.65" x14ac:dyDescent="0.35">
      <c r="B1440" s="126"/>
      <c r="C1440" s="126"/>
      <c r="D1440" s="126"/>
      <c r="E1440" s="126"/>
      <c r="F1440" s="67"/>
      <c r="G1440" s="68"/>
      <c r="H1440" s="69"/>
      <c r="I1440" s="68"/>
    </row>
    <row r="1441" spans="2:9" s="128" customFormat="1" ht="11.65" x14ac:dyDescent="0.35">
      <c r="B1441" s="126"/>
      <c r="C1441" s="126"/>
      <c r="D1441" s="126"/>
      <c r="E1441" s="126"/>
      <c r="F1441" s="67"/>
      <c r="G1441" s="68"/>
      <c r="H1441" s="69"/>
      <c r="I1441" s="68"/>
    </row>
    <row r="1442" spans="2:9" s="128" customFormat="1" ht="11.65" x14ac:dyDescent="0.35">
      <c r="B1442" s="126"/>
      <c r="C1442" s="126"/>
      <c r="D1442" s="126"/>
      <c r="E1442" s="126"/>
      <c r="F1442" s="67"/>
      <c r="G1442" s="68"/>
      <c r="H1442" s="69"/>
      <c r="I1442" s="68"/>
    </row>
    <row r="1443" spans="2:9" s="128" customFormat="1" ht="11.65" x14ac:dyDescent="0.35">
      <c r="B1443" s="126"/>
      <c r="C1443" s="126"/>
      <c r="D1443" s="126"/>
      <c r="E1443" s="126"/>
      <c r="F1443" s="67"/>
      <c r="G1443" s="68"/>
      <c r="H1443" s="69"/>
      <c r="I1443" s="68"/>
    </row>
    <row r="1444" spans="2:9" s="128" customFormat="1" ht="11.65" x14ac:dyDescent="0.35">
      <c r="B1444" s="126"/>
      <c r="C1444" s="126"/>
      <c r="D1444" s="126"/>
      <c r="E1444" s="126"/>
      <c r="F1444" s="67"/>
      <c r="G1444" s="68"/>
      <c r="H1444" s="69"/>
      <c r="I1444" s="68"/>
    </row>
    <row r="1445" spans="2:9" s="128" customFormat="1" ht="11.65" x14ac:dyDescent="0.35">
      <c r="B1445" s="126"/>
      <c r="C1445" s="126"/>
      <c r="D1445" s="126"/>
      <c r="E1445" s="126"/>
      <c r="F1445" s="67"/>
      <c r="G1445" s="68"/>
      <c r="H1445" s="69"/>
      <c r="I1445" s="68"/>
    </row>
    <row r="1446" spans="2:9" s="128" customFormat="1" ht="11.65" x14ac:dyDescent="0.35">
      <c r="B1446" s="126"/>
      <c r="C1446" s="126"/>
      <c r="D1446" s="126"/>
      <c r="E1446" s="126"/>
      <c r="F1446" s="67"/>
      <c r="G1446" s="68"/>
      <c r="H1446" s="69"/>
      <c r="I1446" s="68"/>
    </row>
    <row r="1447" spans="2:9" s="128" customFormat="1" ht="11.65" x14ac:dyDescent="0.35">
      <c r="B1447" s="126"/>
      <c r="C1447" s="126"/>
      <c r="D1447" s="126"/>
      <c r="E1447" s="126"/>
      <c r="F1447" s="67"/>
      <c r="G1447" s="68"/>
      <c r="H1447" s="69"/>
      <c r="I1447" s="68"/>
    </row>
    <row r="1448" spans="2:9" s="128" customFormat="1" ht="11.65" x14ac:dyDescent="0.35">
      <c r="B1448" s="126"/>
      <c r="C1448" s="126"/>
      <c r="D1448" s="126"/>
      <c r="E1448" s="126"/>
      <c r="F1448" s="67"/>
      <c r="G1448" s="68"/>
      <c r="H1448" s="69"/>
      <c r="I1448" s="68"/>
    </row>
    <row r="1449" spans="2:9" s="128" customFormat="1" ht="11.65" x14ac:dyDescent="0.35">
      <c r="B1449" s="126"/>
      <c r="C1449" s="126"/>
      <c r="D1449" s="126"/>
      <c r="E1449" s="126"/>
      <c r="F1449" s="67"/>
      <c r="G1449" s="68"/>
      <c r="H1449" s="69"/>
      <c r="I1449" s="68"/>
    </row>
    <row r="1450" spans="2:9" s="128" customFormat="1" ht="11.65" x14ac:dyDescent="0.35">
      <c r="B1450" s="126"/>
      <c r="C1450" s="126"/>
      <c r="D1450" s="126"/>
      <c r="E1450" s="126"/>
      <c r="F1450" s="67"/>
      <c r="G1450" s="68"/>
      <c r="H1450" s="69"/>
      <c r="I1450" s="68"/>
    </row>
    <row r="1451" spans="2:9" s="128" customFormat="1" ht="11.65" x14ac:dyDescent="0.35">
      <c r="B1451" s="126"/>
      <c r="C1451" s="126"/>
      <c r="D1451" s="126"/>
      <c r="E1451" s="126"/>
      <c r="F1451" s="67"/>
      <c r="G1451" s="68"/>
      <c r="H1451" s="69"/>
      <c r="I1451" s="68"/>
    </row>
    <row r="1452" spans="2:9" s="128" customFormat="1" ht="11.65" x14ac:dyDescent="0.35">
      <c r="B1452" s="126"/>
      <c r="C1452" s="126"/>
      <c r="D1452" s="126"/>
      <c r="E1452" s="126"/>
      <c r="F1452" s="67"/>
      <c r="G1452" s="68"/>
      <c r="H1452" s="69"/>
      <c r="I1452" s="68"/>
    </row>
    <row r="1453" spans="2:9" s="128" customFormat="1" ht="11.65" x14ac:dyDescent="0.35">
      <c r="B1453" s="126"/>
      <c r="C1453" s="126"/>
      <c r="D1453" s="126"/>
      <c r="E1453" s="126"/>
      <c r="F1453" s="67"/>
      <c r="G1453" s="68"/>
      <c r="H1453" s="69"/>
      <c r="I1453" s="68"/>
    </row>
    <row r="1454" spans="2:9" s="128" customFormat="1" ht="11.65" x14ac:dyDescent="0.35">
      <c r="B1454" s="126"/>
      <c r="C1454" s="126"/>
      <c r="D1454" s="126"/>
      <c r="E1454" s="126"/>
      <c r="F1454" s="67"/>
      <c r="G1454" s="68"/>
      <c r="H1454" s="69"/>
      <c r="I1454" s="68"/>
    </row>
    <row r="1455" spans="2:9" s="128" customFormat="1" ht="11.65" x14ac:dyDescent="0.35">
      <c r="B1455" s="126"/>
      <c r="C1455" s="126"/>
      <c r="D1455" s="126"/>
      <c r="E1455" s="126"/>
      <c r="F1455" s="67"/>
      <c r="G1455" s="68"/>
      <c r="H1455" s="69"/>
      <c r="I1455" s="68"/>
    </row>
    <row r="1456" spans="2:9" s="128" customFormat="1" ht="11.65" x14ac:dyDescent="0.35">
      <c r="B1456" s="126"/>
      <c r="C1456" s="126"/>
      <c r="D1456" s="126"/>
      <c r="E1456" s="126"/>
      <c r="F1456" s="67"/>
      <c r="G1456" s="68"/>
      <c r="H1456" s="69"/>
      <c r="I1456" s="68"/>
    </row>
    <row r="1457" spans="2:9" s="128" customFormat="1" ht="11.65" x14ac:dyDescent="0.35">
      <c r="B1457" s="126"/>
      <c r="C1457" s="126"/>
      <c r="D1457" s="126"/>
      <c r="E1457" s="126"/>
      <c r="F1457" s="67"/>
      <c r="G1457" s="68"/>
      <c r="H1457" s="69"/>
      <c r="I1457" s="68"/>
    </row>
    <row r="1458" spans="2:9" s="128" customFormat="1" ht="11.65" x14ac:dyDescent="0.35">
      <c r="B1458" s="126"/>
      <c r="C1458" s="126"/>
      <c r="D1458" s="126"/>
      <c r="E1458" s="126"/>
      <c r="F1458" s="67"/>
      <c r="G1458" s="68"/>
      <c r="H1458" s="69"/>
      <c r="I1458" s="68"/>
    </row>
    <row r="1459" spans="2:9" s="128" customFormat="1" ht="11.65" x14ac:dyDescent="0.35">
      <c r="B1459" s="126"/>
      <c r="C1459" s="126"/>
      <c r="D1459" s="126"/>
      <c r="E1459" s="126"/>
      <c r="F1459" s="67"/>
      <c r="G1459" s="68"/>
      <c r="H1459" s="69"/>
      <c r="I1459" s="68"/>
    </row>
    <row r="1460" spans="2:9" s="128" customFormat="1" ht="11.65" x14ac:dyDescent="0.35">
      <c r="B1460" s="126"/>
      <c r="C1460" s="126"/>
      <c r="D1460" s="126"/>
      <c r="E1460" s="126"/>
      <c r="F1460" s="67"/>
      <c r="G1460" s="68"/>
      <c r="H1460" s="69"/>
      <c r="I1460" s="68"/>
    </row>
    <row r="1461" spans="2:9" s="128" customFormat="1" ht="11.65" x14ac:dyDescent="0.35">
      <c r="B1461" s="126"/>
      <c r="C1461" s="126"/>
      <c r="D1461" s="126"/>
      <c r="E1461" s="126"/>
      <c r="F1461" s="67"/>
      <c r="G1461" s="68"/>
      <c r="H1461" s="69"/>
      <c r="I1461" s="68"/>
    </row>
    <row r="1462" spans="2:9" s="128" customFormat="1" ht="11.65" x14ac:dyDescent="0.35">
      <c r="B1462" s="126"/>
      <c r="C1462" s="126"/>
      <c r="D1462" s="126"/>
      <c r="E1462" s="126"/>
      <c r="F1462" s="67"/>
      <c r="G1462" s="68"/>
      <c r="H1462" s="69"/>
      <c r="I1462" s="68"/>
    </row>
    <row r="1463" spans="2:9" s="128" customFormat="1" ht="11.65" x14ac:dyDescent="0.35">
      <c r="B1463" s="126"/>
      <c r="C1463" s="126"/>
      <c r="D1463" s="126"/>
      <c r="E1463" s="126"/>
      <c r="F1463" s="67"/>
      <c r="G1463" s="68"/>
      <c r="H1463" s="69"/>
      <c r="I1463" s="68"/>
    </row>
    <row r="1464" spans="2:9" s="128" customFormat="1" ht="11.65" x14ac:dyDescent="0.35">
      <c r="B1464" s="126"/>
      <c r="C1464" s="126"/>
      <c r="D1464" s="126"/>
      <c r="E1464" s="126"/>
      <c r="F1464" s="67"/>
      <c r="G1464" s="68"/>
      <c r="H1464" s="69"/>
      <c r="I1464" s="68"/>
    </row>
    <row r="1465" spans="2:9" s="128" customFormat="1" ht="11.65" x14ac:dyDescent="0.35">
      <c r="B1465" s="126"/>
      <c r="C1465" s="126"/>
      <c r="D1465" s="126"/>
      <c r="E1465" s="126"/>
      <c r="F1465" s="67"/>
      <c r="G1465" s="68"/>
      <c r="H1465" s="69"/>
      <c r="I1465" s="68"/>
    </row>
    <row r="1466" spans="2:9" s="128" customFormat="1" ht="11.65" x14ac:dyDescent="0.35">
      <c r="B1466" s="126"/>
      <c r="C1466" s="126"/>
      <c r="D1466" s="126"/>
      <c r="E1466" s="126"/>
      <c r="F1466" s="67"/>
      <c r="G1466" s="68"/>
      <c r="H1466" s="69"/>
      <c r="I1466" s="68"/>
    </row>
    <row r="1467" spans="2:9" s="128" customFormat="1" ht="11.65" x14ac:dyDescent="0.35">
      <c r="B1467" s="126"/>
      <c r="C1467" s="126"/>
      <c r="D1467" s="126"/>
      <c r="E1467" s="126"/>
      <c r="F1467" s="67"/>
      <c r="G1467" s="68"/>
      <c r="H1467" s="69"/>
      <c r="I1467" s="68"/>
    </row>
    <row r="1468" spans="2:9" s="128" customFormat="1" ht="11.65" x14ac:dyDescent="0.35">
      <c r="B1468" s="126"/>
      <c r="C1468" s="126"/>
      <c r="D1468" s="126"/>
      <c r="E1468" s="126"/>
      <c r="F1468" s="67"/>
      <c r="G1468" s="68"/>
      <c r="H1468" s="69"/>
      <c r="I1468" s="68"/>
    </row>
    <row r="1469" spans="2:9" s="128" customFormat="1" ht="11.65" x14ac:dyDescent="0.35">
      <c r="B1469" s="126"/>
      <c r="C1469" s="126"/>
      <c r="D1469" s="126"/>
      <c r="E1469" s="126"/>
      <c r="F1469" s="67"/>
      <c r="G1469" s="68"/>
      <c r="H1469" s="69"/>
      <c r="I1469" s="68"/>
    </row>
    <row r="1470" spans="2:9" s="128" customFormat="1" ht="11.65" x14ac:dyDescent="0.35">
      <c r="B1470" s="126"/>
      <c r="C1470" s="126"/>
      <c r="D1470" s="126"/>
      <c r="E1470" s="126"/>
      <c r="F1470" s="67"/>
      <c r="G1470" s="68"/>
      <c r="H1470" s="69"/>
      <c r="I1470" s="68"/>
    </row>
    <row r="1471" spans="2:9" s="128" customFormat="1" ht="11.65" x14ac:dyDescent="0.35">
      <c r="B1471" s="126"/>
      <c r="C1471" s="126"/>
      <c r="D1471" s="126"/>
      <c r="E1471" s="126"/>
      <c r="F1471" s="67"/>
      <c r="G1471" s="68"/>
      <c r="H1471" s="69"/>
      <c r="I1471" s="68"/>
    </row>
    <row r="1472" spans="2:9" s="128" customFormat="1" ht="11.65" x14ac:dyDescent="0.35">
      <c r="B1472" s="126"/>
      <c r="C1472" s="126"/>
      <c r="D1472" s="126"/>
      <c r="E1472" s="126"/>
      <c r="F1472" s="67"/>
      <c r="G1472" s="68"/>
      <c r="H1472" s="69"/>
      <c r="I1472" s="68"/>
    </row>
    <row r="1473" spans="2:9" s="128" customFormat="1" ht="11.65" x14ac:dyDescent="0.35">
      <c r="B1473" s="126"/>
      <c r="C1473" s="126"/>
      <c r="D1473" s="126"/>
      <c r="E1473" s="126"/>
      <c r="F1473" s="67"/>
      <c r="G1473" s="68"/>
      <c r="H1473" s="69"/>
      <c r="I1473" s="68"/>
    </row>
    <row r="1474" spans="2:9" s="128" customFormat="1" ht="11.65" x14ac:dyDescent="0.35">
      <c r="B1474" s="126"/>
      <c r="C1474" s="126"/>
      <c r="D1474" s="126"/>
      <c r="E1474" s="126"/>
      <c r="F1474" s="67"/>
      <c r="G1474" s="68"/>
      <c r="H1474" s="69"/>
      <c r="I1474" s="68"/>
    </row>
    <row r="1475" spans="2:9" s="128" customFormat="1" ht="11.65" x14ac:dyDescent="0.35">
      <c r="B1475" s="126"/>
      <c r="C1475" s="126"/>
      <c r="D1475" s="126"/>
      <c r="E1475" s="126"/>
      <c r="F1475" s="67"/>
      <c r="G1475" s="68"/>
      <c r="H1475" s="69"/>
      <c r="I1475" s="68"/>
    </row>
    <row r="1476" spans="2:9" s="128" customFormat="1" ht="11.65" x14ac:dyDescent="0.35">
      <c r="B1476" s="126"/>
      <c r="C1476" s="126"/>
      <c r="D1476" s="126"/>
      <c r="E1476" s="126"/>
      <c r="F1476" s="67"/>
      <c r="G1476" s="68"/>
      <c r="H1476" s="69"/>
      <c r="I1476" s="68"/>
    </row>
    <row r="1477" spans="2:9" s="128" customFormat="1" ht="11.65" x14ac:dyDescent="0.35">
      <c r="B1477" s="126"/>
      <c r="C1477" s="126"/>
      <c r="D1477" s="126"/>
      <c r="E1477" s="126"/>
      <c r="F1477" s="67"/>
      <c r="G1477" s="68"/>
      <c r="H1477" s="69"/>
      <c r="I1477" s="68"/>
    </row>
    <row r="1478" spans="2:9" s="128" customFormat="1" ht="11.65" x14ac:dyDescent="0.35">
      <c r="B1478" s="126"/>
      <c r="C1478" s="126"/>
      <c r="D1478" s="126"/>
      <c r="E1478" s="126"/>
      <c r="F1478" s="67"/>
      <c r="G1478" s="68"/>
      <c r="H1478" s="69"/>
      <c r="I1478" s="68"/>
    </row>
    <row r="1479" spans="2:9" s="128" customFormat="1" ht="11.65" x14ac:dyDescent="0.35">
      <c r="B1479" s="126"/>
      <c r="C1479" s="126"/>
      <c r="D1479" s="126"/>
      <c r="E1479" s="126"/>
      <c r="F1479" s="67"/>
      <c r="G1479" s="68"/>
      <c r="H1479" s="69"/>
      <c r="I1479" s="68"/>
    </row>
    <row r="1480" spans="2:9" s="128" customFormat="1" ht="11.65" x14ac:dyDescent="0.35">
      <c r="B1480" s="126"/>
      <c r="C1480" s="126"/>
      <c r="D1480" s="126"/>
      <c r="E1480" s="126"/>
      <c r="F1480" s="67"/>
      <c r="G1480" s="68"/>
      <c r="H1480" s="69"/>
      <c r="I1480" s="68"/>
    </row>
    <row r="1481" spans="2:9" s="128" customFormat="1" ht="11.65" x14ac:dyDescent="0.35">
      <c r="B1481" s="126"/>
      <c r="C1481" s="126"/>
      <c r="D1481" s="126"/>
      <c r="E1481" s="126"/>
      <c r="F1481" s="67"/>
      <c r="G1481" s="68"/>
      <c r="H1481" s="69"/>
      <c r="I1481" s="68"/>
    </row>
    <row r="1482" spans="2:9" s="128" customFormat="1" ht="11.65" x14ac:dyDescent="0.35">
      <c r="B1482" s="126"/>
      <c r="C1482" s="126"/>
      <c r="D1482" s="126"/>
      <c r="E1482" s="126"/>
      <c r="F1482" s="67"/>
      <c r="G1482" s="68"/>
      <c r="H1482" s="69"/>
      <c r="I1482" s="68"/>
    </row>
    <row r="1483" spans="2:9" s="128" customFormat="1" ht="11.65" x14ac:dyDescent="0.35">
      <c r="B1483" s="126"/>
      <c r="C1483" s="126"/>
      <c r="D1483" s="126"/>
      <c r="E1483" s="126"/>
      <c r="F1483" s="67"/>
      <c r="G1483" s="68"/>
      <c r="H1483" s="69"/>
      <c r="I1483" s="68"/>
    </row>
    <row r="1484" spans="2:9" s="128" customFormat="1" ht="11.65" x14ac:dyDescent="0.35">
      <c r="B1484" s="126"/>
      <c r="C1484" s="126"/>
      <c r="D1484" s="126"/>
      <c r="E1484" s="126"/>
      <c r="F1484" s="67"/>
      <c r="G1484" s="68"/>
      <c r="H1484" s="69"/>
      <c r="I1484" s="68"/>
    </row>
    <row r="1485" spans="2:9" s="128" customFormat="1" ht="11.65" x14ac:dyDescent="0.35">
      <c r="B1485" s="126"/>
      <c r="C1485" s="126"/>
      <c r="D1485" s="126"/>
      <c r="E1485" s="126"/>
      <c r="F1485" s="67"/>
      <c r="G1485" s="68"/>
      <c r="H1485" s="69"/>
      <c r="I1485" s="68"/>
    </row>
    <row r="1486" spans="2:9" s="128" customFormat="1" ht="11.65" x14ac:dyDescent="0.35">
      <c r="B1486" s="126"/>
      <c r="C1486" s="126"/>
      <c r="D1486" s="126"/>
      <c r="E1486" s="126"/>
      <c r="F1486" s="67"/>
      <c r="G1486" s="68"/>
      <c r="H1486" s="69"/>
      <c r="I1486" s="68"/>
    </row>
    <row r="1487" spans="2:9" s="128" customFormat="1" ht="11.65" x14ac:dyDescent="0.35">
      <c r="B1487" s="126"/>
      <c r="C1487" s="126"/>
      <c r="D1487" s="126"/>
      <c r="E1487" s="126"/>
      <c r="F1487" s="67"/>
      <c r="G1487" s="68"/>
      <c r="H1487" s="69"/>
      <c r="I1487" s="68"/>
    </row>
    <row r="1488" spans="2:9" s="128" customFormat="1" ht="11.65" x14ac:dyDescent="0.35">
      <c r="B1488" s="126"/>
      <c r="C1488" s="126"/>
      <c r="D1488" s="126"/>
      <c r="E1488" s="126"/>
      <c r="F1488" s="67"/>
      <c r="G1488" s="68"/>
      <c r="H1488" s="69"/>
      <c r="I1488" s="68"/>
    </row>
    <row r="1489" spans="2:9" s="128" customFormat="1" ht="11.65" x14ac:dyDescent="0.35">
      <c r="B1489" s="126"/>
      <c r="C1489" s="126"/>
      <c r="D1489" s="126"/>
      <c r="E1489" s="126"/>
      <c r="F1489" s="67"/>
      <c r="G1489" s="68"/>
      <c r="H1489" s="69"/>
      <c r="I1489" s="68"/>
    </row>
    <row r="1490" spans="2:9" s="128" customFormat="1" ht="11.65" x14ac:dyDescent="0.35">
      <c r="B1490" s="126"/>
      <c r="C1490" s="126"/>
      <c r="D1490" s="126"/>
      <c r="E1490" s="126"/>
      <c r="F1490" s="67"/>
      <c r="G1490" s="68"/>
      <c r="H1490" s="69"/>
      <c r="I1490" s="68"/>
    </row>
    <row r="1491" spans="2:9" s="128" customFormat="1" ht="11.65" x14ac:dyDescent="0.35">
      <c r="B1491" s="126"/>
      <c r="C1491" s="126"/>
      <c r="D1491" s="126"/>
      <c r="E1491" s="126"/>
      <c r="F1491" s="67"/>
      <c r="G1491" s="68"/>
      <c r="H1491" s="69"/>
      <c r="I1491" s="68"/>
    </row>
    <row r="1492" spans="2:9" s="128" customFormat="1" ht="11.65" x14ac:dyDescent="0.35">
      <c r="B1492" s="126"/>
      <c r="C1492" s="126"/>
      <c r="D1492" s="126"/>
      <c r="E1492" s="126"/>
      <c r="F1492" s="67"/>
      <c r="G1492" s="68"/>
      <c r="H1492" s="69"/>
      <c r="I1492" s="68"/>
    </row>
    <row r="1493" spans="2:9" s="128" customFormat="1" ht="11.65" x14ac:dyDescent="0.35">
      <c r="B1493" s="126"/>
      <c r="C1493" s="126"/>
      <c r="D1493" s="126"/>
      <c r="E1493" s="126"/>
      <c r="F1493" s="67"/>
      <c r="G1493" s="68"/>
      <c r="H1493" s="69"/>
      <c r="I1493" s="68"/>
    </row>
    <row r="1494" spans="2:9" s="128" customFormat="1" ht="11.65" x14ac:dyDescent="0.35">
      <c r="B1494" s="126"/>
      <c r="C1494" s="126"/>
      <c r="D1494" s="126"/>
      <c r="E1494" s="126"/>
      <c r="F1494" s="67"/>
      <c r="G1494" s="68"/>
      <c r="H1494" s="69"/>
      <c r="I1494" s="68"/>
    </row>
    <row r="1495" spans="2:9" s="128" customFormat="1" ht="11.65" x14ac:dyDescent="0.35">
      <c r="B1495" s="126"/>
      <c r="C1495" s="126"/>
      <c r="D1495" s="126"/>
      <c r="E1495" s="126"/>
      <c r="F1495" s="67"/>
      <c r="G1495" s="68"/>
      <c r="H1495" s="69"/>
      <c r="I1495" s="68"/>
    </row>
    <row r="1496" spans="2:9" s="128" customFormat="1" ht="11.65" x14ac:dyDescent="0.35">
      <c r="B1496" s="126"/>
      <c r="C1496" s="126"/>
      <c r="D1496" s="126"/>
      <c r="E1496" s="126"/>
      <c r="F1496" s="67"/>
      <c r="G1496" s="68"/>
      <c r="H1496" s="69"/>
      <c r="I1496" s="68"/>
    </row>
    <row r="1497" spans="2:9" s="128" customFormat="1" ht="11.65" x14ac:dyDescent="0.35">
      <c r="B1497" s="126"/>
      <c r="C1497" s="126"/>
      <c r="D1497" s="126"/>
      <c r="E1497" s="126"/>
      <c r="F1497" s="67"/>
      <c r="G1497" s="68"/>
      <c r="H1497" s="69"/>
      <c r="I1497" s="68"/>
    </row>
    <row r="1498" spans="2:9" s="128" customFormat="1" ht="11.65" x14ac:dyDescent="0.35">
      <c r="B1498" s="126"/>
      <c r="C1498" s="126"/>
      <c r="D1498" s="126"/>
      <c r="E1498" s="126"/>
      <c r="F1498" s="67"/>
      <c r="G1498" s="68"/>
      <c r="H1498" s="69"/>
      <c r="I1498" s="68"/>
    </row>
    <row r="1499" spans="2:9" s="128" customFormat="1" ht="11.65" x14ac:dyDescent="0.35">
      <c r="B1499" s="126"/>
      <c r="C1499" s="126"/>
      <c r="D1499" s="126"/>
      <c r="E1499" s="126"/>
      <c r="F1499" s="67"/>
      <c r="G1499" s="68"/>
      <c r="H1499" s="69"/>
      <c r="I1499" s="68"/>
    </row>
    <row r="1500" spans="2:9" s="128" customFormat="1" ht="11.65" x14ac:dyDescent="0.35">
      <c r="B1500" s="126"/>
      <c r="C1500" s="126"/>
      <c r="D1500" s="126"/>
      <c r="E1500" s="126"/>
      <c r="F1500" s="67"/>
      <c r="G1500" s="68"/>
      <c r="H1500" s="69"/>
      <c r="I1500" s="68"/>
    </row>
    <row r="1501" spans="2:9" s="128" customFormat="1" ht="11.65" x14ac:dyDescent="0.35">
      <c r="B1501" s="126"/>
      <c r="C1501" s="126"/>
      <c r="D1501" s="126"/>
      <c r="E1501" s="126"/>
      <c r="F1501" s="67"/>
      <c r="G1501" s="68"/>
      <c r="H1501" s="69"/>
      <c r="I1501" s="68"/>
    </row>
    <row r="1502" spans="2:9" s="128" customFormat="1" ht="11.65" x14ac:dyDescent="0.35">
      <c r="B1502" s="126"/>
      <c r="C1502" s="126"/>
      <c r="D1502" s="126"/>
      <c r="E1502" s="126"/>
      <c r="F1502" s="67"/>
      <c r="G1502" s="68"/>
      <c r="H1502" s="69"/>
      <c r="I1502" s="68"/>
    </row>
    <row r="1503" spans="2:9" s="128" customFormat="1" ht="11.65" x14ac:dyDescent="0.35">
      <c r="B1503" s="126"/>
      <c r="C1503" s="126"/>
      <c r="D1503" s="126"/>
      <c r="E1503" s="126"/>
      <c r="F1503" s="67"/>
      <c r="G1503" s="68"/>
      <c r="H1503" s="69"/>
      <c r="I1503" s="68"/>
    </row>
    <row r="1504" spans="2:9" s="128" customFormat="1" ht="11.65" x14ac:dyDescent="0.35">
      <c r="B1504" s="126"/>
      <c r="C1504" s="126"/>
      <c r="D1504" s="126"/>
      <c r="E1504" s="126"/>
      <c r="F1504" s="67"/>
      <c r="G1504" s="68"/>
      <c r="H1504" s="69"/>
      <c r="I1504" s="68"/>
    </row>
    <row r="1505" spans="2:9" s="128" customFormat="1" ht="11.65" x14ac:dyDescent="0.35">
      <c r="B1505" s="126"/>
      <c r="C1505" s="126"/>
      <c r="D1505" s="126"/>
      <c r="E1505" s="126"/>
      <c r="F1505" s="67"/>
      <c r="G1505" s="68"/>
      <c r="H1505" s="69"/>
      <c r="I1505" s="68"/>
    </row>
    <row r="1506" spans="2:9" s="128" customFormat="1" ht="11.65" x14ac:dyDescent="0.35">
      <c r="B1506" s="126"/>
      <c r="C1506" s="126"/>
      <c r="D1506" s="126"/>
      <c r="E1506" s="126"/>
      <c r="F1506" s="67"/>
      <c r="G1506" s="68"/>
      <c r="H1506" s="69"/>
      <c r="I1506" s="68"/>
    </row>
    <row r="1507" spans="2:9" s="128" customFormat="1" ht="11.65" x14ac:dyDescent="0.35">
      <c r="B1507" s="126"/>
      <c r="C1507" s="126"/>
      <c r="D1507" s="126"/>
      <c r="E1507" s="126"/>
      <c r="F1507" s="67"/>
      <c r="G1507" s="68"/>
      <c r="H1507" s="69"/>
      <c r="I1507" s="68"/>
    </row>
    <row r="1508" spans="2:9" s="128" customFormat="1" ht="11.65" x14ac:dyDescent="0.35">
      <c r="B1508" s="126"/>
      <c r="C1508" s="126"/>
      <c r="D1508" s="126"/>
      <c r="E1508" s="126"/>
      <c r="F1508" s="67"/>
      <c r="G1508" s="68"/>
      <c r="H1508" s="69"/>
      <c r="I1508" s="68"/>
    </row>
    <row r="1509" spans="2:9" s="128" customFormat="1" ht="11.65" x14ac:dyDescent="0.35">
      <c r="B1509" s="126"/>
      <c r="C1509" s="126"/>
      <c r="D1509" s="126"/>
      <c r="E1509" s="126"/>
      <c r="F1509" s="67"/>
      <c r="G1509" s="68"/>
      <c r="H1509" s="69"/>
      <c r="I1509" s="68"/>
    </row>
    <row r="1510" spans="2:9" s="128" customFormat="1" ht="11.65" x14ac:dyDescent="0.35">
      <c r="B1510" s="126"/>
      <c r="C1510" s="126"/>
      <c r="D1510" s="126"/>
      <c r="E1510" s="126"/>
      <c r="F1510" s="67"/>
      <c r="G1510" s="68"/>
      <c r="H1510" s="69"/>
      <c r="I1510" s="68"/>
    </row>
    <row r="1511" spans="2:9" s="128" customFormat="1" ht="11.65" x14ac:dyDescent="0.35">
      <c r="B1511" s="126"/>
      <c r="C1511" s="126"/>
      <c r="D1511" s="126"/>
      <c r="E1511" s="126"/>
      <c r="F1511" s="67"/>
      <c r="G1511" s="68"/>
      <c r="H1511" s="69"/>
      <c r="I1511" s="68"/>
    </row>
    <row r="1512" spans="2:9" s="128" customFormat="1" ht="11.65" x14ac:dyDescent="0.35">
      <c r="B1512" s="126"/>
      <c r="C1512" s="126"/>
      <c r="D1512" s="126"/>
      <c r="E1512" s="126"/>
      <c r="F1512" s="67"/>
      <c r="G1512" s="68"/>
      <c r="H1512" s="69"/>
      <c r="I1512" s="68"/>
    </row>
    <row r="1513" spans="2:9" s="128" customFormat="1" ht="11.65" x14ac:dyDescent="0.35">
      <c r="B1513" s="126"/>
      <c r="C1513" s="126"/>
      <c r="D1513" s="126"/>
      <c r="E1513" s="126"/>
      <c r="F1513" s="67"/>
      <c r="G1513" s="68"/>
      <c r="H1513" s="69"/>
      <c r="I1513" s="68"/>
    </row>
    <row r="1514" spans="2:9" s="128" customFormat="1" ht="11.65" x14ac:dyDescent="0.35">
      <c r="B1514" s="126"/>
      <c r="C1514" s="126"/>
      <c r="D1514" s="126"/>
      <c r="E1514" s="126"/>
      <c r="F1514" s="67"/>
      <c r="G1514" s="68"/>
      <c r="H1514" s="69"/>
      <c r="I1514" s="68"/>
    </row>
    <row r="1515" spans="2:9" s="128" customFormat="1" ht="11.65" x14ac:dyDescent="0.35">
      <c r="B1515" s="126"/>
      <c r="C1515" s="126"/>
      <c r="D1515" s="126"/>
      <c r="E1515" s="126"/>
      <c r="F1515" s="67"/>
      <c r="G1515" s="68"/>
      <c r="H1515" s="69"/>
      <c r="I1515" s="68"/>
    </row>
    <row r="1516" spans="2:9" s="128" customFormat="1" ht="11.65" x14ac:dyDescent="0.35">
      <c r="B1516" s="126"/>
      <c r="C1516" s="126"/>
      <c r="D1516" s="126"/>
      <c r="E1516" s="126"/>
      <c r="F1516" s="67"/>
      <c r="G1516" s="68"/>
      <c r="H1516" s="69"/>
      <c r="I1516" s="68"/>
    </row>
    <row r="1517" spans="2:9" s="128" customFormat="1" ht="11.65" x14ac:dyDescent="0.35">
      <c r="B1517" s="126"/>
      <c r="C1517" s="126"/>
      <c r="D1517" s="126"/>
      <c r="E1517" s="126"/>
      <c r="F1517" s="67"/>
      <c r="G1517" s="68"/>
      <c r="H1517" s="69"/>
      <c r="I1517" s="68"/>
    </row>
    <row r="1518" spans="2:9" s="128" customFormat="1" ht="11.65" x14ac:dyDescent="0.35">
      <c r="B1518" s="126"/>
      <c r="C1518" s="126"/>
      <c r="D1518" s="126"/>
      <c r="E1518" s="126"/>
      <c r="F1518" s="67"/>
      <c r="G1518" s="68"/>
      <c r="H1518" s="69"/>
      <c r="I1518" s="68"/>
    </row>
    <row r="1519" spans="2:9" s="128" customFormat="1" ht="11.65" x14ac:dyDescent="0.35">
      <c r="B1519" s="126"/>
      <c r="C1519" s="126"/>
      <c r="D1519" s="126"/>
      <c r="E1519" s="126"/>
      <c r="F1519" s="67"/>
      <c r="G1519" s="68"/>
      <c r="H1519" s="69"/>
      <c r="I1519" s="68"/>
    </row>
    <row r="1520" spans="2:9" s="128" customFormat="1" ht="11.65" x14ac:dyDescent="0.35">
      <c r="B1520" s="126"/>
      <c r="C1520" s="126"/>
      <c r="D1520" s="126"/>
      <c r="E1520" s="126"/>
      <c r="F1520" s="67"/>
      <c r="G1520" s="68"/>
      <c r="H1520" s="69"/>
      <c r="I1520" s="68"/>
    </row>
    <row r="1521" spans="2:9" s="128" customFormat="1" ht="11.65" x14ac:dyDescent="0.35">
      <c r="B1521" s="126"/>
      <c r="C1521" s="126"/>
      <c r="D1521" s="126"/>
      <c r="E1521" s="126"/>
      <c r="F1521" s="67"/>
      <c r="G1521" s="68"/>
      <c r="H1521" s="69"/>
      <c r="I1521" s="68"/>
    </row>
    <row r="1522" spans="2:9" s="128" customFormat="1" ht="11.65" x14ac:dyDescent="0.35">
      <c r="B1522" s="126"/>
      <c r="C1522" s="126"/>
      <c r="D1522" s="126"/>
      <c r="E1522" s="126"/>
      <c r="F1522" s="67"/>
      <c r="G1522" s="68"/>
      <c r="H1522" s="69"/>
      <c r="I1522" s="68"/>
    </row>
    <row r="1523" spans="2:9" s="128" customFormat="1" ht="11.65" x14ac:dyDescent="0.35">
      <c r="B1523" s="126"/>
      <c r="C1523" s="126"/>
      <c r="D1523" s="126"/>
      <c r="E1523" s="126"/>
      <c r="F1523" s="67"/>
      <c r="G1523" s="68"/>
      <c r="H1523" s="69"/>
      <c r="I1523" s="68"/>
    </row>
    <row r="1524" spans="2:9" s="128" customFormat="1" ht="11.65" x14ac:dyDescent="0.35">
      <c r="B1524" s="126"/>
      <c r="C1524" s="126"/>
      <c r="D1524" s="126"/>
      <c r="E1524" s="126"/>
      <c r="F1524" s="67"/>
      <c r="G1524" s="68"/>
      <c r="H1524" s="69"/>
      <c r="I1524" s="68"/>
    </row>
    <row r="1525" spans="2:9" s="128" customFormat="1" ht="11.65" x14ac:dyDescent="0.35">
      <c r="B1525" s="126"/>
      <c r="C1525" s="126"/>
      <c r="D1525" s="126"/>
      <c r="E1525" s="126"/>
      <c r="F1525" s="67"/>
      <c r="G1525" s="68"/>
      <c r="H1525" s="69"/>
      <c r="I1525" s="68"/>
    </row>
    <row r="1526" spans="2:9" s="128" customFormat="1" ht="11.65" x14ac:dyDescent="0.35">
      <c r="B1526" s="126"/>
      <c r="C1526" s="126"/>
      <c r="D1526" s="126"/>
      <c r="E1526" s="126"/>
      <c r="F1526" s="67"/>
      <c r="G1526" s="68"/>
      <c r="H1526" s="69"/>
      <c r="I1526" s="68"/>
    </row>
    <row r="1527" spans="2:9" s="128" customFormat="1" ht="11.65" x14ac:dyDescent="0.35">
      <c r="B1527" s="126"/>
      <c r="C1527" s="126"/>
      <c r="D1527" s="126"/>
      <c r="E1527" s="126"/>
      <c r="F1527" s="67"/>
      <c r="G1527" s="68"/>
      <c r="H1527" s="69"/>
      <c r="I1527" s="68"/>
    </row>
    <row r="1528" spans="2:9" s="128" customFormat="1" ht="11.65" x14ac:dyDescent="0.35">
      <c r="B1528" s="126"/>
      <c r="C1528" s="126"/>
      <c r="D1528" s="126"/>
      <c r="E1528" s="126"/>
      <c r="F1528" s="67"/>
      <c r="G1528" s="68"/>
      <c r="H1528" s="69"/>
      <c r="I1528" s="68"/>
    </row>
    <row r="1529" spans="2:9" s="128" customFormat="1" ht="11.65" x14ac:dyDescent="0.35">
      <c r="B1529" s="126"/>
      <c r="C1529" s="126"/>
      <c r="D1529" s="126"/>
      <c r="E1529" s="126"/>
      <c r="F1529" s="67"/>
      <c r="G1529" s="68"/>
      <c r="H1529" s="69"/>
      <c r="I1529" s="68"/>
    </row>
    <row r="1530" spans="2:9" s="128" customFormat="1" ht="11.65" x14ac:dyDescent="0.35">
      <c r="B1530" s="126"/>
      <c r="C1530" s="126"/>
      <c r="D1530" s="126"/>
      <c r="E1530" s="126"/>
      <c r="F1530" s="67"/>
      <c r="G1530" s="68"/>
      <c r="H1530" s="69"/>
      <c r="I1530" s="68"/>
    </row>
    <row r="1531" spans="2:9" s="128" customFormat="1" ht="11.65" x14ac:dyDescent="0.35">
      <c r="B1531" s="126"/>
      <c r="C1531" s="126"/>
      <c r="D1531" s="126"/>
      <c r="E1531" s="126"/>
      <c r="F1531" s="67"/>
      <c r="G1531" s="68"/>
      <c r="H1531" s="69"/>
      <c r="I1531" s="68"/>
    </row>
    <row r="1532" spans="2:9" s="128" customFormat="1" ht="11.65" x14ac:dyDescent="0.35">
      <c r="B1532" s="126"/>
      <c r="C1532" s="126"/>
      <c r="D1532" s="126"/>
      <c r="E1532" s="126"/>
      <c r="F1532" s="67"/>
      <c r="G1532" s="68"/>
      <c r="H1532" s="69"/>
      <c r="I1532" s="68"/>
    </row>
    <row r="1533" spans="2:9" s="128" customFormat="1" ht="11.65" x14ac:dyDescent="0.35">
      <c r="B1533" s="126"/>
      <c r="C1533" s="126"/>
      <c r="D1533" s="126"/>
      <c r="E1533" s="126"/>
      <c r="F1533" s="67"/>
      <c r="G1533" s="68"/>
      <c r="H1533" s="69"/>
      <c r="I1533" s="68"/>
    </row>
    <row r="1534" spans="2:9" s="128" customFormat="1" ht="11.65" x14ac:dyDescent="0.35">
      <c r="B1534" s="126"/>
      <c r="C1534" s="126"/>
      <c r="D1534" s="126"/>
      <c r="E1534" s="126"/>
      <c r="F1534" s="67"/>
      <c r="G1534" s="68"/>
      <c r="H1534" s="69"/>
      <c r="I1534" s="68"/>
    </row>
    <row r="1535" spans="2:9" s="128" customFormat="1" ht="11.65" x14ac:dyDescent="0.35">
      <c r="B1535" s="126"/>
      <c r="C1535" s="126"/>
      <c r="D1535" s="126"/>
      <c r="E1535" s="126"/>
      <c r="F1535" s="67"/>
      <c r="G1535" s="68"/>
      <c r="H1535" s="69"/>
      <c r="I1535" s="68"/>
    </row>
    <row r="1536" spans="2:9" s="128" customFormat="1" ht="11.65" x14ac:dyDescent="0.35">
      <c r="B1536" s="126"/>
      <c r="C1536" s="126"/>
      <c r="D1536" s="126"/>
      <c r="E1536" s="126"/>
      <c r="F1536" s="67"/>
      <c r="G1536" s="68"/>
      <c r="H1536" s="69"/>
      <c r="I1536" s="68"/>
    </row>
    <row r="1537" spans="2:9" s="128" customFormat="1" ht="11.65" x14ac:dyDescent="0.35">
      <c r="B1537" s="126"/>
      <c r="C1537" s="126"/>
      <c r="D1537" s="126"/>
      <c r="E1537" s="126"/>
      <c r="F1537" s="67"/>
      <c r="G1537" s="68"/>
      <c r="H1537" s="69"/>
      <c r="I1537" s="68"/>
    </row>
    <row r="1538" spans="2:9" s="128" customFormat="1" ht="11.65" x14ac:dyDescent="0.35">
      <c r="B1538" s="126"/>
      <c r="C1538" s="126"/>
      <c r="D1538" s="126"/>
      <c r="E1538" s="126"/>
      <c r="F1538" s="67"/>
      <c r="G1538" s="68"/>
      <c r="H1538" s="69"/>
      <c r="I1538" s="68"/>
    </row>
    <row r="1539" spans="2:9" s="128" customFormat="1" ht="11.65" x14ac:dyDescent="0.35">
      <c r="B1539" s="126"/>
      <c r="C1539" s="126"/>
      <c r="D1539" s="126"/>
      <c r="E1539" s="126"/>
      <c r="F1539" s="67"/>
      <c r="G1539" s="68"/>
      <c r="H1539" s="69"/>
      <c r="I1539" s="68"/>
    </row>
    <row r="1540" spans="2:9" s="128" customFormat="1" ht="11.65" x14ac:dyDescent="0.35">
      <c r="B1540" s="126"/>
      <c r="C1540" s="126"/>
      <c r="D1540" s="126"/>
      <c r="E1540" s="126"/>
      <c r="F1540" s="67"/>
      <c r="G1540" s="68"/>
      <c r="H1540" s="69"/>
      <c r="I1540" s="68"/>
    </row>
    <row r="1541" spans="2:9" s="128" customFormat="1" ht="11.65" x14ac:dyDescent="0.35">
      <c r="B1541" s="126"/>
      <c r="C1541" s="126"/>
      <c r="D1541" s="126"/>
      <c r="E1541" s="126"/>
      <c r="F1541" s="67"/>
      <c r="G1541" s="68"/>
      <c r="H1541" s="69"/>
      <c r="I1541" s="68"/>
    </row>
    <row r="1542" spans="2:9" s="128" customFormat="1" ht="11.65" x14ac:dyDescent="0.35">
      <c r="B1542" s="126"/>
      <c r="C1542" s="126"/>
      <c r="D1542" s="126"/>
      <c r="E1542" s="126"/>
      <c r="F1542" s="67"/>
      <c r="G1542" s="68"/>
      <c r="H1542" s="69"/>
      <c r="I1542" s="68"/>
    </row>
    <row r="1543" spans="2:9" s="128" customFormat="1" ht="11.65" x14ac:dyDescent="0.35">
      <c r="B1543" s="126"/>
      <c r="C1543" s="126"/>
      <c r="D1543" s="126"/>
      <c r="E1543" s="126"/>
      <c r="F1543" s="67"/>
      <c r="G1543" s="68"/>
      <c r="H1543" s="69"/>
      <c r="I1543" s="68"/>
    </row>
    <row r="1544" spans="2:9" s="128" customFormat="1" ht="11.65" x14ac:dyDescent="0.35">
      <c r="B1544" s="126"/>
      <c r="C1544" s="126"/>
      <c r="D1544" s="126"/>
      <c r="E1544" s="126"/>
      <c r="F1544" s="67"/>
      <c r="G1544" s="68"/>
      <c r="H1544" s="69"/>
      <c r="I1544" s="68"/>
    </row>
    <row r="1545" spans="2:9" s="128" customFormat="1" ht="11.65" x14ac:dyDescent="0.35">
      <c r="B1545" s="126"/>
      <c r="C1545" s="126"/>
      <c r="D1545" s="126"/>
      <c r="E1545" s="126"/>
      <c r="F1545" s="67"/>
      <c r="G1545" s="68"/>
      <c r="H1545" s="69"/>
      <c r="I1545" s="68"/>
    </row>
    <row r="1546" spans="2:9" s="128" customFormat="1" ht="11.65" x14ac:dyDescent="0.35">
      <c r="B1546" s="126"/>
      <c r="C1546" s="126"/>
      <c r="D1546" s="126"/>
      <c r="E1546" s="126"/>
      <c r="F1546" s="67"/>
      <c r="G1546" s="68"/>
      <c r="H1546" s="69"/>
      <c r="I1546" s="68"/>
    </row>
    <row r="1547" spans="2:9" s="128" customFormat="1" ht="11.65" x14ac:dyDescent="0.35">
      <c r="B1547" s="126"/>
      <c r="C1547" s="126"/>
      <c r="D1547" s="126"/>
      <c r="E1547" s="126"/>
      <c r="F1547" s="67"/>
      <c r="G1547" s="68"/>
      <c r="H1547" s="69"/>
      <c r="I1547" s="68"/>
    </row>
    <row r="1548" spans="2:9" s="128" customFormat="1" ht="11.65" x14ac:dyDescent="0.35">
      <c r="B1548" s="126"/>
      <c r="C1548" s="126"/>
      <c r="D1548" s="126"/>
      <c r="E1548" s="126"/>
      <c r="F1548" s="67"/>
      <c r="G1548" s="68"/>
      <c r="H1548" s="69"/>
      <c r="I1548" s="68"/>
    </row>
    <row r="1549" spans="2:9" s="128" customFormat="1" ht="11.65" x14ac:dyDescent="0.35">
      <c r="B1549" s="126"/>
      <c r="C1549" s="126"/>
      <c r="D1549" s="126"/>
      <c r="E1549" s="126"/>
      <c r="F1549" s="67"/>
      <c r="G1549" s="68"/>
      <c r="H1549" s="69"/>
      <c r="I1549" s="68"/>
    </row>
    <row r="1550" spans="2:9" s="128" customFormat="1" ht="11.65" x14ac:dyDescent="0.35">
      <c r="B1550" s="126"/>
      <c r="C1550" s="126"/>
      <c r="D1550" s="126"/>
      <c r="E1550" s="126"/>
      <c r="F1550" s="67"/>
      <c r="G1550" s="68"/>
      <c r="H1550" s="69"/>
      <c r="I1550" s="68"/>
    </row>
    <row r="1551" spans="2:9" s="128" customFormat="1" ht="11.65" x14ac:dyDescent="0.35">
      <c r="B1551" s="126"/>
      <c r="C1551" s="126"/>
      <c r="D1551" s="126"/>
      <c r="E1551" s="126"/>
      <c r="F1551" s="67"/>
      <c r="G1551" s="68"/>
      <c r="H1551" s="69"/>
      <c r="I1551" s="68"/>
    </row>
    <row r="1552" spans="2:9" s="128" customFormat="1" ht="11.65" x14ac:dyDescent="0.35">
      <c r="B1552" s="126"/>
      <c r="C1552" s="126"/>
      <c r="D1552" s="126"/>
      <c r="E1552" s="126"/>
      <c r="F1552" s="67"/>
      <c r="G1552" s="68"/>
      <c r="H1552" s="69"/>
      <c r="I1552" s="68"/>
    </row>
    <row r="1553" spans="2:9" s="128" customFormat="1" ht="11.65" x14ac:dyDescent="0.35">
      <c r="B1553" s="126"/>
      <c r="C1553" s="126"/>
      <c r="D1553" s="126"/>
      <c r="E1553" s="126"/>
      <c r="F1553" s="67"/>
      <c r="G1553" s="68"/>
      <c r="H1553" s="69"/>
      <c r="I1553" s="68"/>
    </row>
    <row r="1554" spans="2:9" s="128" customFormat="1" ht="11.65" x14ac:dyDescent="0.35">
      <c r="B1554" s="126"/>
      <c r="C1554" s="126"/>
      <c r="D1554" s="126"/>
      <c r="E1554" s="126"/>
      <c r="F1554" s="67"/>
      <c r="G1554" s="68"/>
      <c r="H1554" s="69"/>
      <c r="I1554" s="68"/>
    </row>
    <row r="1555" spans="2:9" s="128" customFormat="1" ht="11.65" x14ac:dyDescent="0.35">
      <c r="B1555" s="126"/>
      <c r="C1555" s="126"/>
      <c r="D1555" s="126"/>
      <c r="E1555" s="126"/>
      <c r="F1555" s="67"/>
      <c r="G1555" s="68"/>
      <c r="H1555" s="69"/>
      <c r="I1555" s="68"/>
    </row>
    <row r="1556" spans="2:9" s="128" customFormat="1" ht="11.65" x14ac:dyDescent="0.35">
      <c r="B1556" s="126"/>
      <c r="C1556" s="126"/>
      <c r="D1556" s="126"/>
      <c r="E1556" s="126"/>
      <c r="F1556" s="67"/>
      <c r="G1556" s="68"/>
      <c r="H1556" s="69"/>
      <c r="I1556" s="68"/>
    </row>
    <row r="1557" spans="2:9" s="128" customFormat="1" ht="11.65" x14ac:dyDescent="0.35">
      <c r="B1557" s="126"/>
      <c r="C1557" s="126"/>
      <c r="D1557" s="126"/>
      <c r="E1557" s="126"/>
      <c r="F1557" s="67"/>
      <c r="G1557" s="68"/>
      <c r="H1557" s="69"/>
      <c r="I1557" s="68"/>
    </row>
    <row r="1558" spans="2:9" s="128" customFormat="1" ht="11.65" x14ac:dyDescent="0.35">
      <c r="B1558" s="126"/>
      <c r="C1558" s="126"/>
      <c r="D1558" s="126"/>
      <c r="E1558" s="126"/>
      <c r="F1558" s="67"/>
      <c r="G1558" s="68"/>
      <c r="H1558" s="69"/>
      <c r="I1558" s="68"/>
    </row>
    <row r="1559" spans="2:9" s="128" customFormat="1" ht="11.65" x14ac:dyDescent="0.35">
      <c r="B1559" s="126"/>
      <c r="C1559" s="126"/>
      <c r="D1559" s="126"/>
      <c r="E1559" s="126"/>
      <c r="F1559" s="67"/>
      <c r="G1559" s="68"/>
      <c r="H1559" s="69"/>
      <c r="I1559" s="68"/>
    </row>
    <row r="1560" spans="2:9" s="128" customFormat="1" ht="11.65" x14ac:dyDescent="0.35">
      <c r="B1560" s="126"/>
      <c r="C1560" s="126"/>
      <c r="D1560" s="126"/>
      <c r="E1560" s="126"/>
      <c r="F1560" s="67"/>
      <c r="G1560" s="68"/>
      <c r="H1560" s="69"/>
      <c r="I1560" s="68"/>
    </row>
    <row r="1561" spans="2:9" s="128" customFormat="1" ht="11.65" x14ac:dyDescent="0.35">
      <c r="B1561" s="126"/>
      <c r="C1561" s="126"/>
      <c r="D1561" s="126"/>
      <c r="E1561" s="126"/>
      <c r="F1561" s="67"/>
      <c r="G1561" s="68"/>
      <c r="H1561" s="69"/>
      <c r="I1561" s="68"/>
    </row>
    <row r="1562" spans="2:9" s="128" customFormat="1" ht="11.65" x14ac:dyDescent="0.35">
      <c r="B1562" s="126"/>
      <c r="C1562" s="126"/>
      <c r="D1562" s="126"/>
      <c r="E1562" s="126"/>
      <c r="F1562" s="67"/>
      <c r="G1562" s="68"/>
      <c r="H1562" s="69"/>
      <c r="I1562" s="68"/>
    </row>
    <row r="1563" spans="2:9" s="128" customFormat="1" ht="11.65" x14ac:dyDescent="0.35">
      <c r="B1563" s="126"/>
      <c r="C1563" s="126"/>
      <c r="D1563" s="126"/>
      <c r="E1563" s="126"/>
      <c r="F1563" s="67"/>
      <c r="G1563" s="68"/>
      <c r="H1563" s="69"/>
      <c r="I1563" s="68"/>
    </row>
    <row r="1564" spans="2:9" s="128" customFormat="1" ht="11.65" x14ac:dyDescent="0.35">
      <c r="B1564" s="126"/>
      <c r="C1564" s="126"/>
      <c r="D1564" s="126"/>
      <c r="E1564" s="126"/>
      <c r="F1564" s="67"/>
      <c r="G1564" s="68"/>
      <c r="H1564" s="69"/>
      <c r="I1564" s="68"/>
    </row>
    <row r="1565" spans="2:9" s="128" customFormat="1" ht="11.65" x14ac:dyDescent="0.35">
      <c r="B1565" s="126"/>
      <c r="C1565" s="126"/>
      <c r="D1565" s="126"/>
      <c r="E1565" s="126"/>
      <c r="F1565" s="67"/>
      <c r="G1565" s="68"/>
      <c r="H1565" s="69"/>
      <c r="I1565" s="68"/>
    </row>
    <row r="1566" spans="2:9" s="128" customFormat="1" ht="11.65" x14ac:dyDescent="0.35">
      <c r="B1566" s="126"/>
      <c r="C1566" s="126"/>
      <c r="D1566" s="126"/>
      <c r="E1566" s="126"/>
      <c r="F1566" s="67"/>
      <c r="G1566" s="68"/>
      <c r="H1566" s="69"/>
      <c r="I1566" s="68"/>
    </row>
    <row r="1567" spans="2:9" s="128" customFormat="1" ht="11.65" x14ac:dyDescent="0.35">
      <c r="B1567" s="126"/>
      <c r="C1567" s="126"/>
      <c r="D1567" s="126"/>
      <c r="E1567" s="126"/>
      <c r="F1567" s="67"/>
      <c r="G1567" s="68"/>
      <c r="H1567" s="69"/>
      <c r="I1567" s="68"/>
    </row>
    <row r="1568" spans="2:9" s="128" customFormat="1" ht="11.65" x14ac:dyDescent="0.35">
      <c r="B1568" s="126"/>
      <c r="C1568" s="126"/>
      <c r="D1568" s="126"/>
      <c r="E1568" s="126"/>
      <c r="F1568" s="67"/>
      <c r="G1568" s="68"/>
      <c r="H1568" s="69"/>
      <c r="I1568" s="68"/>
    </row>
    <row r="1569" spans="2:9" s="128" customFormat="1" ht="11.65" x14ac:dyDescent="0.35">
      <c r="B1569" s="126"/>
      <c r="C1569" s="126"/>
      <c r="D1569" s="126"/>
      <c r="E1569" s="126"/>
      <c r="F1569" s="67"/>
      <c r="G1569" s="68"/>
      <c r="H1569" s="69"/>
      <c r="I1569" s="68"/>
    </row>
    <row r="1570" spans="2:9" s="128" customFormat="1" ht="11.65" x14ac:dyDescent="0.35">
      <c r="B1570" s="126"/>
      <c r="C1570" s="126"/>
      <c r="D1570" s="126"/>
      <c r="E1570" s="126"/>
      <c r="F1570" s="67"/>
      <c r="G1570" s="68"/>
      <c r="H1570" s="69"/>
      <c r="I1570" s="68"/>
    </row>
    <row r="1571" spans="2:9" s="128" customFormat="1" ht="11.65" x14ac:dyDescent="0.35">
      <c r="B1571" s="126"/>
      <c r="C1571" s="126"/>
      <c r="D1571" s="126"/>
      <c r="E1571" s="126"/>
      <c r="F1571" s="67"/>
      <c r="G1571" s="68"/>
      <c r="H1571" s="69"/>
      <c r="I1571" s="68"/>
    </row>
    <row r="1572" spans="2:9" s="128" customFormat="1" ht="11.65" x14ac:dyDescent="0.35">
      <c r="B1572" s="126"/>
      <c r="C1572" s="126"/>
      <c r="D1572" s="126"/>
      <c r="E1572" s="126"/>
      <c r="F1572" s="67"/>
      <c r="G1572" s="68"/>
      <c r="H1572" s="69"/>
      <c r="I1572" s="68"/>
    </row>
    <row r="1573" spans="2:9" s="128" customFormat="1" ht="11.65" x14ac:dyDescent="0.35">
      <c r="B1573" s="126"/>
      <c r="C1573" s="126"/>
      <c r="D1573" s="126"/>
      <c r="E1573" s="126"/>
      <c r="F1573" s="67"/>
      <c r="G1573" s="68"/>
      <c r="H1573" s="69"/>
      <c r="I1573" s="68"/>
    </row>
    <row r="1574" spans="2:9" s="128" customFormat="1" ht="11.65" x14ac:dyDescent="0.35">
      <c r="B1574" s="126"/>
      <c r="C1574" s="126"/>
      <c r="D1574" s="126"/>
      <c r="E1574" s="126"/>
      <c r="F1574" s="67"/>
      <c r="G1574" s="68"/>
      <c r="H1574" s="69"/>
      <c r="I1574" s="68"/>
    </row>
    <row r="1575" spans="2:9" s="128" customFormat="1" ht="11.65" x14ac:dyDescent="0.35">
      <c r="B1575" s="126"/>
      <c r="C1575" s="126"/>
      <c r="D1575" s="126"/>
      <c r="E1575" s="126"/>
      <c r="F1575" s="67"/>
      <c r="G1575" s="68"/>
      <c r="H1575" s="69"/>
      <c r="I1575" s="68"/>
    </row>
    <row r="1576" spans="2:9" s="128" customFormat="1" ht="11.65" x14ac:dyDescent="0.35">
      <c r="B1576" s="126"/>
      <c r="C1576" s="126"/>
      <c r="D1576" s="126"/>
      <c r="E1576" s="126"/>
      <c r="F1576" s="67"/>
      <c r="G1576" s="68"/>
      <c r="H1576" s="69"/>
      <c r="I1576" s="68"/>
    </row>
    <row r="1577" spans="2:9" s="128" customFormat="1" ht="11.65" x14ac:dyDescent="0.35">
      <c r="B1577" s="126"/>
      <c r="C1577" s="126"/>
      <c r="D1577" s="126"/>
      <c r="E1577" s="126"/>
      <c r="F1577" s="67"/>
      <c r="G1577" s="68"/>
      <c r="H1577" s="69"/>
      <c r="I1577" s="68"/>
    </row>
    <row r="1578" spans="2:9" s="128" customFormat="1" ht="11.65" x14ac:dyDescent="0.35">
      <c r="B1578" s="126"/>
      <c r="C1578" s="126"/>
      <c r="D1578" s="126"/>
      <c r="E1578" s="126"/>
      <c r="F1578" s="67"/>
      <c r="G1578" s="68"/>
      <c r="H1578" s="69"/>
      <c r="I1578" s="68"/>
    </row>
    <row r="1579" spans="2:9" s="128" customFormat="1" ht="11.65" x14ac:dyDescent="0.35">
      <c r="B1579" s="126"/>
      <c r="C1579" s="126"/>
      <c r="D1579" s="126"/>
      <c r="E1579" s="126"/>
      <c r="F1579" s="67"/>
      <c r="G1579" s="68"/>
      <c r="H1579" s="69"/>
      <c r="I1579" s="68"/>
    </row>
    <row r="1580" spans="2:9" s="128" customFormat="1" ht="11.65" x14ac:dyDescent="0.35">
      <c r="B1580" s="126"/>
      <c r="C1580" s="126"/>
      <c r="D1580" s="126"/>
      <c r="E1580" s="126"/>
      <c r="F1580" s="67"/>
      <c r="G1580" s="68"/>
      <c r="H1580" s="69"/>
      <c r="I1580" s="68"/>
    </row>
    <row r="1581" spans="2:9" s="128" customFormat="1" ht="11.65" x14ac:dyDescent="0.35">
      <c r="B1581" s="126"/>
      <c r="C1581" s="126"/>
      <c r="D1581" s="126"/>
      <c r="E1581" s="126"/>
      <c r="F1581" s="67"/>
      <c r="G1581" s="68"/>
      <c r="H1581" s="69"/>
      <c r="I1581" s="68"/>
    </row>
    <row r="1582" spans="2:9" s="128" customFormat="1" ht="11.65" x14ac:dyDescent="0.35">
      <c r="B1582" s="126"/>
      <c r="C1582" s="126"/>
      <c r="D1582" s="126"/>
      <c r="E1582" s="126"/>
      <c r="F1582" s="67"/>
      <c r="G1582" s="68"/>
      <c r="H1582" s="69"/>
      <c r="I1582" s="68"/>
    </row>
    <row r="1583" spans="2:9" s="128" customFormat="1" ht="11.65" x14ac:dyDescent="0.35">
      <c r="B1583" s="126"/>
      <c r="C1583" s="126"/>
      <c r="D1583" s="126"/>
      <c r="E1583" s="126"/>
      <c r="F1583" s="67"/>
      <c r="G1583" s="68"/>
      <c r="H1583" s="69"/>
      <c r="I1583" s="68"/>
    </row>
    <row r="1584" spans="2:9" s="128" customFormat="1" ht="11.65" x14ac:dyDescent="0.35">
      <c r="B1584" s="126"/>
      <c r="C1584" s="126"/>
      <c r="D1584" s="126"/>
      <c r="E1584" s="126"/>
      <c r="F1584" s="67"/>
      <c r="G1584" s="68"/>
      <c r="H1584" s="69"/>
      <c r="I1584" s="68"/>
    </row>
    <row r="1585" spans="2:9" s="128" customFormat="1" ht="11.65" x14ac:dyDescent="0.35">
      <c r="B1585" s="126"/>
      <c r="C1585" s="126"/>
      <c r="D1585" s="126"/>
      <c r="E1585" s="126"/>
      <c r="F1585" s="67"/>
      <c r="G1585" s="68"/>
      <c r="H1585" s="69"/>
      <c r="I1585" s="68"/>
    </row>
    <row r="1586" spans="2:9" s="128" customFormat="1" ht="11.65" x14ac:dyDescent="0.35">
      <c r="B1586" s="126"/>
      <c r="C1586" s="126"/>
      <c r="D1586" s="126"/>
      <c r="E1586" s="126"/>
      <c r="F1586" s="67"/>
      <c r="G1586" s="68"/>
      <c r="H1586" s="69"/>
      <c r="I1586" s="68"/>
    </row>
    <row r="1587" spans="2:9" s="128" customFormat="1" ht="11.65" x14ac:dyDescent="0.35">
      <c r="B1587" s="126"/>
      <c r="C1587" s="126"/>
      <c r="D1587" s="126"/>
      <c r="E1587" s="126"/>
      <c r="F1587" s="67"/>
      <c r="G1587" s="68"/>
      <c r="H1587" s="69"/>
      <c r="I1587" s="68"/>
    </row>
    <row r="1588" spans="2:9" s="128" customFormat="1" ht="11.65" x14ac:dyDescent="0.35">
      <c r="B1588" s="126"/>
      <c r="C1588" s="126"/>
      <c r="D1588" s="126"/>
      <c r="E1588" s="126"/>
      <c r="F1588" s="67"/>
      <c r="G1588" s="68"/>
      <c r="H1588" s="69"/>
      <c r="I1588" s="68"/>
    </row>
    <row r="1589" spans="2:9" s="128" customFormat="1" ht="11.65" x14ac:dyDescent="0.35">
      <c r="B1589" s="126"/>
      <c r="C1589" s="126"/>
      <c r="D1589" s="126"/>
      <c r="E1589" s="126"/>
      <c r="F1589" s="67"/>
      <c r="G1589" s="68"/>
      <c r="H1589" s="69"/>
      <c r="I1589" s="68"/>
    </row>
    <row r="1590" spans="2:9" s="128" customFormat="1" ht="11.65" x14ac:dyDescent="0.35">
      <c r="B1590" s="126"/>
      <c r="C1590" s="126"/>
      <c r="D1590" s="126"/>
      <c r="E1590" s="126"/>
      <c r="F1590" s="67"/>
      <c r="G1590" s="68"/>
      <c r="H1590" s="69"/>
      <c r="I1590" s="68"/>
    </row>
    <row r="1591" spans="2:9" s="128" customFormat="1" ht="11.65" x14ac:dyDescent="0.35">
      <c r="B1591" s="126"/>
      <c r="C1591" s="126"/>
      <c r="D1591" s="126"/>
      <c r="E1591" s="126"/>
      <c r="F1591" s="67"/>
      <c r="G1591" s="68"/>
      <c r="H1591" s="69"/>
      <c r="I1591" s="68"/>
    </row>
    <row r="1592" spans="2:9" s="128" customFormat="1" ht="11.65" x14ac:dyDescent="0.35">
      <c r="B1592" s="126"/>
      <c r="C1592" s="126"/>
      <c r="D1592" s="126"/>
      <c r="E1592" s="126"/>
      <c r="F1592" s="67"/>
      <c r="G1592" s="68"/>
      <c r="H1592" s="69"/>
      <c r="I1592" s="68"/>
    </row>
    <row r="1593" spans="2:9" s="128" customFormat="1" ht="11.65" x14ac:dyDescent="0.35">
      <c r="B1593" s="126"/>
      <c r="C1593" s="126"/>
      <c r="D1593" s="126"/>
      <c r="E1593" s="126"/>
      <c r="F1593" s="67"/>
      <c r="G1593" s="68"/>
      <c r="H1593" s="69"/>
      <c r="I1593" s="68"/>
    </row>
    <row r="1594" spans="2:9" s="128" customFormat="1" ht="11.65" x14ac:dyDescent="0.35">
      <c r="B1594" s="126"/>
      <c r="C1594" s="126"/>
      <c r="D1594" s="126"/>
      <c r="E1594" s="126"/>
      <c r="F1594" s="67"/>
      <c r="G1594" s="68"/>
      <c r="H1594" s="69"/>
      <c r="I1594" s="68"/>
    </row>
    <row r="1595" spans="2:9" s="128" customFormat="1" ht="11.65" x14ac:dyDescent="0.35">
      <c r="B1595" s="126"/>
      <c r="C1595" s="126"/>
      <c r="D1595" s="126"/>
      <c r="E1595" s="126"/>
      <c r="F1595" s="67"/>
      <c r="G1595" s="68"/>
      <c r="H1595" s="69"/>
      <c r="I1595" s="68"/>
    </row>
    <row r="1596" spans="2:9" s="128" customFormat="1" ht="11.65" x14ac:dyDescent="0.35">
      <c r="B1596" s="126"/>
      <c r="C1596" s="126"/>
      <c r="D1596" s="126"/>
      <c r="E1596" s="126"/>
      <c r="F1596" s="67"/>
      <c r="G1596" s="68"/>
      <c r="H1596" s="69"/>
      <c r="I1596" s="68"/>
    </row>
    <row r="1597" spans="2:9" s="128" customFormat="1" ht="11.65" x14ac:dyDescent="0.35">
      <c r="B1597" s="126"/>
      <c r="C1597" s="126"/>
      <c r="D1597" s="126"/>
      <c r="E1597" s="126"/>
      <c r="F1597" s="67"/>
      <c r="G1597" s="68"/>
      <c r="H1597" s="69"/>
      <c r="I1597" s="68"/>
    </row>
    <row r="1598" spans="2:9" s="128" customFormat="1" ht="11.65" x14ac:dyDescent="0.35">
      <c r="B1598" s="126"/>
      <c r="C1598" s="126"/>
      <c r="D1598" s="126"/>
      <c r="E1598" s="126"/>
      <c r="F1598" s="67"/>
      <c r="G1598" s="68"/>
      <c r="H1598" s="69"/>
      <c r="I1598" s="68"/>
    </row>
    <row r="1599" spans="2:9" s="128" customFormat="1" ht="11.65" x14ac:dyDescent="0.35">
      <c r="B1599" s="126"/>
      <c r="C1599" s="126"/>
      <c r="D1599" s="126"/>
      <c r="E1599" s="126"/>
      <c r="F1599" s="67"/>
      <c r="G1599" s="68"/>
      <c r="H1599" s="69"/>
      <c r="I1599" s="68"/>
    </row>
    <row r="1600" spans="2:9" s="128" customFormat="1" ht="11.65" x14ac:dyDescent="0.35">
      <c r="B1600" s="126"/>
      <c r="C1600" s="126"/>
      <c r="D1600" s="126"/>
      <c r="E1600" s="126"/>
      <c r="F1600" s="67"/>
      <c r="G1600" s="68"/>
      <c r="H1600" s="69"/>
      <c r="I1600" s="68"/>
    </row>
    <row r="1601" spans="2:9" s="128" customFormat="1" ht="11.65" x14ac:dyDescent="0.35">
      <c r="B1601" s="126"/>
      <c r="C1601" s="126"/>
      <c r="D1601" s="126"/>
      <c r="E1601" s="126"/>
      <c r="F1601" s="67"/>
      <c r="G1601" s="68"/>
      <c r="H1601" s="69"/>
      <c r="I1601" s="68"/>
    </row>
    <row r="1602" spans="2:9" s="128" customFormat="1" ht="11.65" x14ac:dyDescent="0.35">
      <c r="B1602" s="126"/>
      <c r="C1602" s="126"/>
      <c r="D1602" s="126"/>
      <c r="E1602" s="126"/>
      <c r="F1602" s="67"/>
      <c r="G1602" s="68"/>
      <c r="H1602" s="69"/>
      <c r="I1602" s="68"/>
    </row>
    <row r="1603" spans="2:9" s="128" customFormat="1" ht="11.65" x14ac:dyDescent="0.35">
      <c r="B1603" s="126"/>
      <c r="C1603" s="126"/>
      <c r="D1603" s="126"/>
      <c r="E1603" s="126"/>
      <c r="F1603" s="67"/>
      <c r="G1603" s="68"/>
      <c r="H1603" s="69"/>
      <c r="I1603" s="68"/>
    </row>
    <row r="1604" spans="2:9" s="128" customFormat="1" ht="11.65" x14ac:dyDescent="0.35">
      <c r="B1604" s="126"/>
      <c r="C1604" s="126"/>
      <c r="D1604" s="126"/>
      <c r="E1604" s="126"/>
      <c r="F1604" s="67"/>
      <c r="G1604" s="68"/>
      <c r="H1604" s="69"/>
      <c r="I1604" s="68"/>
    </row>
    <row r="1605" spans="2:9" s="128" customFormat="1" ht="11.65" x14ac:dyDescent="0.35">
      <c r="B1605" s="126"/>
      <c r="C1605" s="126"/>
      <c r="D1605" s="126"/>
      <c r="E1605" s="126"/>
      <c r="F1605" s="67"/>
      <c r="G1605" s="68"/>
      <c r="H1605" s="69"/>
      <c r="I1605" s="68"/>
    </row>
    <row r="1606" spans="2:9" s="128" customFormat="1" ht="11.65" x14ac:dyDescent="0.35">
      <c r="B1606" s="126"/>
      <c r="C1606" s="126"/>
      <c r="D1606" s="126"/>
      <c r="E1606" s="126"/>
      <c r="F1606" s="67"/>
      <c r="G1606" s="68"/>
      <c r="H1606" s="69"/>
      <c r="I1606" s="68"/>
    </row>
    <row r="1607" spans="2:9" s="128" customFormat="1" ht="11.65" x14ac:dyDescent="0.35">
      <c r="B1607" s="126"/>
      <c r="C1607" s="126"/>
      <c r="D1607" s="126"/>
      <c r="E1607" s="126"/>
      <c r="F1607" s="67"/>
      <c r="G1607" s="68"/>
      <c r="H1607" s="69"/>
      <c r="I1607" s="68"/>
    </row>
    <row r="1608" spans="2:9" s="128" customFormat="1" ht="11.65" x14ac:dyDescent="0.35">
      <c r="B1608" s="126"/>
      <c r="C1608" s="126"/>
      <c r="D1608" s="126"/>
      <c r="E1608" s="126"/>
      <c r="F1608" s="67"/>
      <c r="G1608" s="68"/>
      <c r="H1608" s="69"/>
      <c r="I1608" s="68"/>
    </row>
    <row r="1609" spans="2:9" s="128" customFormat="1" ht="11.65" x14ac:dyDescent="0.35">
      <c r="B1609" s="126"/>
      <c r="C1609" s="126"/>
      <c r="D1609" s="126"/>
      <c r="E1609" s="126"/>
      <c r="F1609" s="67"/>
      <c r="G1609" s="68"/>
      <c r="H1609" s="69"/>
      <c r="I1609" s="68"/>
    </row>
    <row r="1610" spans="2:9" s="128" customFormat="1" ht="11.65" x14ac:dyDescent="0.35">
      <c r="B1610" s="126"/>
      <c r="C1610" s="126"/>
      <c r="D1610" s="126"/>
      <c r="E1610" s="126"/>
      <c r="F1610" s="67"/>
      <c r="G1610" s="68"/>
      <c r="H1610" s="69"/>
      <c r="I1610" s="68"/>
    </row>
    <row r="1611" spans="2:9" s="128" customFormat="1" ht="11.65" x14ac:dyDescent="0.35">
      <c r="B1611" s="126"/>
      <c r="C1611" s="126"/>
      <c r="D1611" s="126"/>
      <c r="E1611" s="126"/>
      <c r="F1611" s="67"/>
      <c r="G1611" s="68"/>
      <c r="H1611" s="69"/>
      <c r="I1611" s="68"/>
    </row>
    <row r="1612" spans="2:9" s="128" customFormat="1" ht="11.65" x14ac:dyDescent="0.35">
      <c r="B1612" s="126"/>
      <c r="C1612" s="126"/>
      <c r="D1612" s="126"/>
      <c r="E1612" s="126"/>
      <c r="F1612" s="67"/>
      <c r="G1612" s="68"/>
      <c r="H1612" s="69"/>
      <c r="I1612" s="68"/>
    </row>
    <row r="1613" spans="2:9" s="128" customFormat="1" ht="11.65" x14ac:dyDescent="0.35">
      <c r="B1613" s="126"/>
      <c r="C1613" s="126"/>
      <c r="D1613" s="126"/>
      <c r="E1613" s="126"/>
      <c r="F1613" s="67"/>
      <c r="G1613" s="68"/>
      <c r="H1613" s="69"/>
      <c r="I1613" s="68"/>
    </row>
    <row r="1614" spans="2:9" s="128" customFormat="1" ht="11.65" x14ac:dyDescent="0.35">
      <c r="B1614" s="126"/>
      <c r="C1614" s="126"/>
      <c r="D1614" s="126"/>
      <c r="E1614" s="126"/>
      <c r="F1614" s="67"/>
      <c r="G1614" s="68"/>
      <c r="H1614" s="69"/>
      <c r="I1614" s="68"/>
    </row>
    <row r="1615" spans="2:9" s="128" customFormat="1" ht="11.65" x14ac:dyDescent="0.35">
      <c r="B1615" s="126"/>
      <c r="C1615" s="126"/>
      <c r="D1615" s="126"/>
      <c r="E1615" s="126"/>
      <c r="F1615" s="67"/>
      <c r="G1615" s="68"/>
      <c r="H1615" s="69"/>
      <c r="I1615" s="68"/>
    </row>
    <row r="1616" spans="2:9" s="128" customFormat="1" ht="11.65" x14ac:dyDescent="0.35">
      <c r="B1616" s="126"/>
      <c r="C1616" s="126"/>
      <c r="D1616" s="126"/>
      <c r="E1616" s="126"/>
      <c r="F1616" s="67"/>
      <c r="G1616" s="68"/>
      <c r="H1616" s="69"/>
      <c r="I1616" s="68"/>
    </row>
    <row r="1617" spans="2:9" s="128" customFormat="1" ht="11.65" x14ac:dyDescent="0.35">
      <c r="B1617" s="126"/>
      <c r="C1617" s="126"/>
      <c r="D1617" s="126"/>
      <c r="E1617" s="126"/>
      <c r="F1617" s="67"/>
      <c r="G1617" s="68"/>
      <c r="H1617" s="69"/>
      <c r="I1617" s="68"/>
    </row>
    <row r="1618" spans="2:9" s="128" customFormat="1" ht="11.65" x14ac:dyDescent="0.35">
      <c r="B1618" s="126"/>
      <c r="C1618" s="126"/>
      <c r="D1618" s="126"/>
      <c r="E1618" s="126"/>
      <c r="F1618" s="67"/>
      <c r="G1618" s="68"/>
      <c r="H1618" s="69"/>
      <c r="I1618" s="68"/>
    </row>
    <row r="1619" spans="2:9" s="128" customFormat="1" ht="11.65" x14ac:dyDescent="0.35">
      <c r="B1619" s="126"/>
      <c r="C1619" s="126"/>
      <c r="D1619" s="126"/>
      <c r="E1619" s="126"/>
      <c r="F1619" s="67"/>
      <c r="G1619" s="68"/>
      <c r="H1619" s="69"/>
      <c r="I1619" s="68"/>
    </row>
    <row r="1620" spans="2:9" s="128" customFormat="1" ht="11.65" x14ac:dyDescent="0.35">
      <c r="B1620" s="126"/>
      <c r="C1620" s="126"/>
      <c r="D1620" s="126"/>
      <c r="E1620" s="126"/>
      <c r="F1620" s="67"/>
      <c r="G1620" s="68"/>
      <c r="H1620" s="69"/>
      <c r="I1620" s="68"/>
    </row>
    <row r="1621" spans="2:9" s="128" customFormat="1" ht="11.65" x14ac:dyDescent="0.35">
      <c r="B1621" s="126"/>
      <c r="C1621" s="126"/>
      <c r="D1621" s="126"/>
      <c r="E1621" s="126"/>
      <c r="F1621" s="67"/>
      <c r="G1621" s="68"/>
      <c r="H1621" s="69"/>
      <c r="I1621" s="68"/>
    </row>
    <row r="1622" spans="2:9" s="128" customFormat="1" ht="11.65" x14ac:dyDescent="0.35">
      <c r="B1622" s="126"/>
      <c r="C1622" s="126"/>
      <c r="D1622" s="126"/>
      <c r="E1622" s="126"/>
      <c r="F1622" s="67"/>
      <c r="G1622" s="68"/>
      <c r="H1622" s="69"/>
      <c r="I1622" s="68"/>
    </row>
    <row r="1623" spans="2:9" s="128" customFormat="1" ht="11.65" x14ac:dyDescent="0.35">
      <c r="B1623" s="126"/>
      <c r="C1623" s="126"/>
      <c r="D1623" s="126"/>
      <c r="E1623" s="126"/>
      <c r="F1623" s="67"/>
      <c r="G1623" s="68"/>
      <c r="H1623" s="69"/>
      <c r="I1623" s="68"/>
    </row>
    <row r="1624" spans="2:9" s="128" customFormat="1" ht="11.65" x14ac:dyDescent="0.35">
      <c r="B1624" s="126"/>
      <c r="C1624" s="126"/>
      <c r="D1624" s="126"/>
      <c r="E1624" s="126"/>
      <c r="F1624" s="67"/>
      <c r="G1624" s="68"/>
      <c r="H1624" s="69"/>
      <c r="I1624" s="68"/>
    </row>
    <row r="1625" spans="2:9" s="128" customFormat="1" ht="11.65" x14ac:dyDescent="0.35">
      <c r="B1625" s="126"/>
      <c r="C1625" s="126"/>
      <c r="D1625" s="126"/>
      <c r="E1625" s="126"/>
      <c r="F1625" s="67"/>
      <c r="G1625" s="68"/>
      <c r="H1625" s="69"/>
      <c r="I1625" s="68"/>
    </row>
    <row r="1626" spans="2:9" s="128" customFormat="1" ht="11.65" x14ac:dyDescent="0.35">
      <c r="B1626" s="126"/>
      <c r="C1626" s="126"/>
      <c r="D1626" s="126"/>
      <c r="E1626" s="126"/>
      <c r="F1626" s="67"/>
      <c r="G1626" s="68"/>
      <c r="H1626" s="69"/>
      <c r="I1626" s="68"/>
    </row>
    <row r="1627" spans="2:9" s="128" customFormat="1" ht="11.65" x14ac:dyDescent="0.35">
      <c r="B1627" s="126"/>
      <c r="C1627" s="126"/>
      <c r="D1627" s="126"/>
      <c r="E1627" s="126"/>
      <c r="F1627" s="67"/>
      <c r="G1627" s="68"/>
      <c r="H1627" s="69"/>
      <c r="I1627" s="68"/>
    </row>
    <row r="1628" spans="2:9" s="128" customFormat="1" ht="11.65" x14ac:dyDescent="0.35">
      <c r="B1628" s="126"/>
      <c r="C1628" s="126"/>
      <c r="D1628" s="126"/>
      <c r="E1628" s="126"/>
      <c r="F1628" s="67"/>
      <c r="G1628" s="68"/>
      <c r="H1628" s="69"/>
      <c r="I1628" s="68"/>
    </row>
    <row r="1629" spans="2:9" s="128" customFormat="1" ht="11.65" x14ac:dyDescent="0.35">
      <c r="B1629" s="126"/>
      <c r="C1629" s="126"/>
      <c r="D1629" s="126"/>
      <c r="E1629" s="126"/>
      <c r="F1629" s="67"/>
      <c r="G1629" s="68"/>
      <c r="H1629" s="69"/>
      <c r="I1629" s="68"/>
    </row>
    <row r="1630" spans="2:9" s="128" customFormat="1" ht="11.65" x14ac:dyDescent="0.35">
      <c r="B1630" s="126"/>
      <c r="C1630" s="126"/>
      <c r="D1630" s="126"/>
      <c r="E1630" s="126"/>
      <c r="F1630" s="67"/>
      <c r="G1630" s="68"/>
      <c r="H1630" s="69"/>
      <c r="I1630" s="68"/>
    </row>
    <row r="1631" spans="2:9" s="128" customFormat="1" ht="11.65" x14ac:dyDescent="0.35">
      <c r="B1631" s="126"/>
      <c r="C1631" s="126"/>
      <c r="D1631" s="126"/>
      <c r="E1631" s="126"/>
      <c r="F1631" s="67"/>
      <c r="G1631" s="68"/>
      <c r="H1631" s="69"/>
      <c r="I1631" s="68"/>
    </row>
    <row r="1632" spans="2:9" s="128" customFormat="1" ht="11.65" x14ac:dyDescent="0.35">
      <c r="B1632" s="126"/>
      <c r="C1632" s="126"/>
      <c r="D1632" s="126"/>
      <c r="E1632" s="126"/>
      <c r="F1632" s="67"/>
      <c r="G1632" s="68"/>
      <c r="H1632" s="69"/>
      <c r="I1632" s="68"/>
    </row>
    <row r="1633" spans="2:9" s="128" customFormat="1" ht="11.65" x14ac:dyDescent="0.35">
      <c r="B1633" s="126"/>
      <c r="C1633" s="126"/>
      <c r="D1633" s="126"/>
      <c r="E1633" s="126"/>
      <c r="F1633" s="67"/>
      <c r="G1633" s="68"/>
      <c r="H1633" s="69"/>
      <c r="I1633" s="68"/>
    </row>
    <row r="1634" spans="2:9" s="128" customFormat="1" ht="11.65" x14ac:dyDescent="0.35">
      <c r="B1634" s="126"/>
      <c r="C1634" s="126"/>
      <c r="D1634" s="126"/>
      <c r="E1634" s="126"/>
      <c r="F1634" s="67"/>
      <c r="G1634" s="68"/>
      <c r="H1634" s="69"/>
      <c r="I1634" s="68"/>
    </row>
    <row r="1635" spans="2:9" s="128" customFormat="1" ht="11.65" x14ac:dyDescent="0.35">
      <c r="B1635" s="126"/>
      <c r="C1635" s="126"/>
      <c r="D1635" s="126"/>
      <c r="E1635" s="126"/>
      <c r="F1635" s="67"/>
      <c r="G1635" s="68"/>
      <c r="H1635" s="69"/>
      <c r="I1635" s="68"/>
    </row>
    <row r="1636" spans="2:9" s="128" customFormat="1" ht="11.65" x14ac:dyDescent="0.35">
      <c r="B1636" s="126"/>
      <c r="C1636" s="126"/>
      <c r="D1636" s="126"/>
      <c r="E1636" s="126"/>
      <c r="F1636" s="67"/>
      <c r="G1636" s="68"/>
      <c r="H1636" s="69"/>
      <c r="I1636" s="68"/>
    </row>
    <row r="1637" spans="2:9" s="128" customFormat="1" ht="11.65" x14ac:dyDescent="0.35">
      <c r="B1637" s="126"/>
      <c r="C1637" s="126"/>
      <c r="D1637" s="126"/>
      <c r="E1637" s="126"/>
      <c r="F1637" s="67"/>
      <c r="G1637" s="68"/>
      <c r="H1637" s="69"/>
      <c r="I1637" s="68"/>
    </row>
    <row r="1638" spans="2:9" s="128" customFormat="1" ht="11.65" x14ac:dyDescent="0.35">
      <c r="B1638" s="126"/>
      <c r="C1638" s="126"/>
      <c r="D1638" s="126"/>
      <c r="E1638" s="126"/>
      <c r="F1638" s="67"/>
      <c r="G1638" s="68"/>
      <c r="H1638" s="69"/>
      <c r="I1638" s="68"/>
    </row>
    <row r="1639" spans="2:9" s="128" customFormat="1" ht="11.65" x14ac:dyDescent="0.35">
      <c r="B1639" s="126"/>
      <c r="C1639" s="126"/>
      <c r="D1639" s="126"/>
      <c r="E1639" s="126"/>
      <c r="F1639" s="67"/>
      <c r="G1639" s="68"/>
      <c r="H1639" s="69"/>
      <c r="I1639" s="68"/>
    </row>
    <row r="1640" spans="2:9" s="128" customFormat="1" ht="11.65" x14ac:dyDescent="0.35">
      <c r="B1640" s="126"/>
      <c r="C1640" s="126"/>
      <c r="D1640" s="126"/>
      <c r="E1640" s="126"/>
      <c r="F1640" s="67"/>
      <c r="G1640" s="68"/>
      <c r="H1640" s="69"/>
      <c r="I1640" s="68"/>
    </row>
    <row r="1641" spans="2:9" s="128" customFormat="1" ht="11.65" x14ac:dyDescent="0.35">
      <c r="B1641" s="126"/>
      <c r="C1641" s="126"/>
      <c r="D1641" s="126"/>
      <c r="E1641" s="126"/>
      <c r="F1641" s="67"/>
      <c r="G1641" s="68"/>
      <c r="H1641" s="69"/>
      <c r="I1641" s="68"/>
    </row>
    <row r="1642" spans="2:9" s="128" customFormat="1" ht="11.65" x14ac:dyDescent="0.35">
      <c r="B1642" s="126"/>
      <c r="C1642" s="126"/>
      <c r="D1642" s="126"/>
      <c r="E1642" s="126"/>
      <c r="F1642" s="67"/>
      <c r="G1642" s="68"/>
      <c r="H1642" s="69"/>
      <c r="I1642" s="68"/>
    </row>
    <row r="1643" spans="2:9" s="128" customFormat="1" ht="11.65" x14ac:dyDescent="0.35">
      <c r="B1643" s="126"/>
      <c r="C1643" s="126"/>
      <c r="D1643" s="126"/>
      <c r="E1643" s="126"/>
      <c r="F1643" s="67"/>
      <c r="G1643" s="68"/>
      <c r="H1643" s="69"/>
      <c r="I1643" s="68"/>
    </row>
    <row r="1644" spans="2:9" s="128" customFormat="1" ht="11.65" x14ac:dyDescent="0.35">
      <c r="B1644" s="126"/>
      <c r="C1644" s="126"/>
      <c r="D1644" s="126"/>
      <c r="E1644" s="126"/>
      <c r="F1644" s="67"/>
      <c r="G1644" s="68"/>
      <c r="H1644" s="69"/>
      <c r="I1644" s="68"/>
    </row>
    <row r="1645" spans="2:9" s="128" customFormat="1" ht="11.65" x14ac:dyDescent="0.35">
      <c r="B1645" s="126"/>
      <c r="C1645" s="126"/>
      <c r="D1645" s="126"/>
      <c r="E1645" s="126"/>
      <c r="F1645" s="67"/>
      <c r="G1645" s="68"/>
      <c r="H1645" s="69"/>
      <c r="I1645" s="68"/>
    </row>
    <row r="1646" spans="2:9" s="128" customFormat="1" ht="11.65" x14ac:dyDescent="0.35">
      <c r="B1646" s="126"/>
      <c r="C1646" s="126"/>
      <c r="D1646" s="126"/>
      <c r="E1646" s="126"/>
      <c r="F1646" s="67"/>
      <c r="G1646" s="68"/>
      <c r="H1646" s="69"/>
      <c r="I1646" s="68"/>
    </row>
    <row r="1647" spans="2:9" s="128" customFormat="1" ht="11.65" x14ac:dyDescent="0.35">
      <c r="B1647" s="126"/>
      <c r="C1647" s="126"/>
      <c r="D1647" s="126"/>
      <c r="E1647" s="126"/>
      <c r="F1647" s="67"/>
      <c r="G1647" s="68"/>
      <c r="H1647" s="69"/>
      <c r="I1647" s="68"/>
    </row>
    <row r="1648" spans="2:9" s="128" customFormat="1" ht="11.65" x14ac:dyDescent="0.35">
      <c r="B1648" s="126"/>
      <c r="C1648" s="126"/>
      <c r="D1648" s="126"/>
      <c r="E1648" s="126"/>
      <c r="F1648" s="67"/>
      <c r="G1648" s="68"/>
      <c r="H1648" s="69"/>
      <c r="I1648" s="68"/>
    </row>
    <row r="1649" spans="2:9" s="128" customFormat="1" ht="11.65" x14ac:dyDescent="0.35">
      <c r="B1649" s="126"/>
      <c r="C1649" s="126"/>
      <c r="D1649" s="126"/>
      <c r="E1649" s="126"/>
      <c r="F1649" s="67"/>
      <c r="G1649" s="68"/>
      <c r="H1649" s="69"/>
      <c r="I1649" s="68"/>
    </row>
    <row r="1650" spans="2:9" s="128" customFormat="1" ht="11.65" x14ac:dyDescent="0.35">
      <c r="B1650" s="126"/>
      <c r="C1650" s="126"/>
      <c r="D1650" s="126"/>
      <c r="E1650" s="126"/>
      <c r="F1650" s="67"/>
      <c r="G1650" s="68"/>
      <c r="H1650" s="69"/>
      <c r="I1650" s="68"/>
    </row>
    <row r="1651" spans="2:9" s="128" customFormat="1" ht="11.65" x14ac:dyDescent="0.35">
      <c r="B1651" s="126"/>
      <c r="C1651" s="126"/>
      <c r="D1651" s="126"/>
      <c r="E1651" s="126"/>
      <c r="F1651" s="67"/>
      <c r="G1651" s="68"/>
      <c r="H1651" s="69"/>
      <c r="I1651" s="68"/>
    </row>
    <row r="1652" spans="2:9" s="128" customFormat="1" ht="11.65" x14ac:dyDescent="0.35">
      <c r="B1652" s="126"/>
      <c r="C1652" s="126"/>
      <c r="D1652" s="126"/>
      <c r="E1652" s="126"/>
      <c r="F1652" s="67"/>
      <c r="G1652" s="68"/>
      <c r="H1652" s="69"/>
      <c r="I1652" s="68"/>
    </row>
    <row r="1653" spans="2:9" s="128" customFormat="1" ht="11.65" x14ac:dyDescent="0.35">
      <c r="B1653" s="126"/>
      <c r="C1653" s="126"/>
      <c r="D1653" s="126"/>
      <c r="E1653" s="126"/>
      <c r="F1653" s="67"/>
      <c r="G1653" s="68"/>
      <c r="H1653" s="69"/>
      <c r="I1653" s="68"/>
    </row>
    <row r="1654" spans="2:9" s="128" customFormat="1" ht="11.65" x14ac:dyDescent="0.35">
      <c r="B1654" s="126"/>
      <c r="C1654" s="126"/>
      <c r="D1654" s="126"/>
      <c r="E1654" s="126"/>
      <c r="F1654" s="67"/>
      <c r="G1654" s="68"/>
      <c r="H1654" s="69"/>
      <c r="I1654" s="68"/>
    </row>
    <row r="1655" spans="2:9" s="128" customFormat="1" ht="11.65" x14ac:dyDescent="0.35">
      <c r="B1655" s="126"/>
      <c r="C1655" s="126"/>
      <c r="D1655" s="126"/>
      <c r="E1655" s="126"/>
      <c r="F1655" s="67"/>
      <c r="G1655" s="68"/>
      <c r="H1655" s="69"/>
      <c r="I1655" s="68"/>
    </row>
    <row r="1656" spans="2:9" s="128" customFormat="1" ht="11.65" x14ac:dyDescent="0.35">
      <c r="B1656" s="126"/>
      <c r="C1656" s="126"/>
      <c r="D1656" s="126"/>
      <c r="E1656" s="126"/>
      <c r="F1656" s="67"/>
      <c r="G1656" s="68"/>
      <c r="H1656" s="69"/>
      <c r="I1656" s="68"/>
    </row>
    <row r="1657" spans="2:9" s="128" customFormat="1" ht="11.65" x14ac:dyDescent="0.35">
      <c r="B1657" s="126"/>
      <c r="C1657" s="126"/>
      <c r="D1657" s="126"/>
      <c r="E1657" s="126"/>
      <c r="F1657" s="67"/>
      <c r="G1657" s="68"/>
      <c r="H1657" s="69"/>
      <c r="I1657" s="68"/>
    </row>
    <row r="1658" spans="2:9" s="128" customFormat="1" ht="11.65" x14ac:dyDescent="0.35">
      <c r="B1658" s="126"/>
      <c r="C1658" s="126"/>
      <c r="D1658" s="126"/>
      <c r="E1658" s="126"/>
      <c r="F1658" s="67"/>
      <c r="G1658" s="68"/>
      <c r="H1658" s="69"/>
      <c r="I1658" s="68"/>
    </row>
    <row r="1659" spans="2:9" s="128" customFormat="1" ht="11.65" x14ac:dyDescent="0.35">
      <c r="B1659" s="126"/>
      <c r="C1659" s="126"/>
      <c r="D1659" s="126"/>
      <c r="E1659" s="126"/>
      <c r="F1659" s="67"/>
      <c r="G1659" s="68"/>
      <c r="H1659" s="69"/>
      <c r="I1659" s="68"/>
    </row>
    <row r="1660" spans="2:9" s="128" customFormat="1" ht="11.65" x14ac:dyDescent="0.35">
      <c r="B1660" s="126"/>
      <c r="C1660" s="126"/>
      <c r="D1660" s="126"/>
      <c r="E1660" s="126"/>
      <c r="F1660" s="67"/>
      <c r="G1660" s="68"/>
      <c r="H1660" s="69"/>
      <c r="I1660" s="68"/>
    </row>
    <row r="1661" spans="2:9" s="128" customFormat="1" ht="11.65" x14ac:dyDescent="0.35">
      <c r="B1661" s="126"/>
      <c r="C1661" s="126"/>
      <c r="D1661" s="126"/>
      <c r="E1661" s="126"/>
      <c r="F1661" s="67"/>
      <c r="G1661" s="68"/>
      <c r="H1661" s="69"/>
      <c r="I1661" s="68"/>
    </row>
    <row r="1662" spans="2:9" s="128" customFormat="1" ht="11.65" x14ac:dyDescent="0.35">
      <c r="B1662" s="126"/>
      <c r="C1662" s="126"/>
      <c r="D1662" s="126"/>
      <c r="E1662" s="126"/>
      <c r="F1662" s="67"/>
      <c r="G1662" s="68"/>
      <c r="H1662" s="69"/>
      <c r="I1662" s="68"/>
    </row>
    <row r="1663" spans="2:9" s="128" customFormat="1" ht="11.65" x14ac:dyDescent="0.35">
      <c r="B1663" s="126"/>
      <c r="C1663" s="126"/>
      <c r="D1663" s="126"/>
      <c r="E1663" s="126"/>
      <c r="F1663" s="67"/>
      <c r="G1663" s="68"/>
      <c r="H1663" s="69"/>
      <c r="I1663" s="68"/>
    </row>
    <row r="1664" spans="2:9" s="128" customFormat="1" ht="11.65" x14ac:dyDescent="0.35">
      <c r="B1664" s="126"/>
      <c r="C1664" s="126"/>
      <c r="D1664" s="126"/>
      <c r="E1664" s="126"/>
      <c r="F1664" s="67"/>
      <c r="G1664" s="68"/>
      <c r="H1664" s="69"/>
      <c r="I1664" s="68"/>
    </row>
    <row r="1665" spans="2:9" s="128" customFormat="1" ht="11.65" x14ac:dyDescent="0.35">
      <c r="B1665" s="126"/>
      <c r="C1665" s="126"/>
      <c r="D1665" s="126"/>
      <c r="E1665" s="126"/>
      <c r="F1665" s="67"/>
      <c r="G1665" s="68"/>
      <c r="H1665" s="69"/>
      <c r="I1665" s="68"/>
    </row>
    <row r="1666" spans="2:9" s="128" customFormat="1" ht="11.65" x14ac:dyDescent="0.35">
      <c r="B1666" s="126"/>
      <c r="C1666" s="126"/>
      <c r="D1666" s="126"/>
      <c r="E1666" s="126"/>
      <c r="F1666" s="67"/>
      <c r="G1666" s="68"/>
      <c r="H1666" s="69"/>
      <c r="I1666" s="68"/>
    </row>
    <row r="1667" spans="2:9" s="128" customFormat="1" ht="11.65" x14ac:dyDescent="0.35">
      <c r="B1667" s="126"/>
      <c r="C1667" s="126"/>
      <c r="D1667" s="126"/>
      <c r="E1667" s="126"/>
      <c r="F1667" s="67"/>
      <c r="G1667" s="68"/>
      <c r="H1667" s="69"/>
      <c r="I1667" s="68"/>
    </row>
    <row r="1668" spans="2:9" s="128" customFormat="1" ht="11.65" x14ac:dyDescent="0.35">
      <c r="B1668" s="126"/>
      <c r="C1668" s="126"/>
      <c r="D1668" s="126"/>
      <c r="E1668" s="126"/>
      <c r="F1668" s="67"/>
      <c r="G1668" s="68"/>
      <c r="H1668" s="69"/>
      <c r="I1668" s="68"/>
    </row>
    <row r="1669" spans="2:9" s="128" customFormat="1" ht="11.65" x14ac:dyDescent="0.35">
      <c r="B1669" s="126"/>
      <c r="C1669" s="126"/>
      <c r="D1669" s="126"/>
      <c r="E1669" s="126"/>
      <c r="F1669" s="67"/>
      <c r="G1669" s="68"/>
      <c r="H1669" s="69"/>
      <c r="I1669" s="68"/>
    </row>
    <row r="1670" spans="2:9" s="128" customFormat="1" ht="11.65" x14ac:dyDescent="0.35">
      <c r="B1670" s="126"/>
      <c r="C1670" s="126"/>
      <c r="D1670" s="126"/>
      <c r="E1670" s="126"/>
      <c r="F1670" s="67"/>
      <c r="G1670" s="68"/>
      <c r="H1670" s="69"/>
      <c r="I1670" s="68"/>
    </row>
    <row r="1671" spans="2:9" s="128" customFormat="1" ht="11.65" x14ac:dyDescent="0.35">
      <c r="B1671" s="126"/>
      <c r="C1671" s="126"/>
      <c r="D1671" s="126"/>
      <c r="E1671" s="126"/>
      <c r="F1671" s="67"/>
      <c r="G1671" s="68"/>
      <c r="H1671" s="69"/>
      <c r="I1671" s="68"/>
    </row>
    <row r="1672" spans="2:9" s="128" customFormat="1" ht="11.65" x14ac:dyDescent="0.35">
      <c r="B1672" s="126"/>
      <c r="C1672" s="126"/>
      <c r="D1672" s="126"/>
      <c r="E1672" s="126"/>
      <c r="F1672" s="67"/>
      <c r="G1672" s="68"/>
      <c r="H1672" s="69"/>
      <c r="I1672" s="68"/>
    </row>
    <row r="1673" spans="2:9" s="128" customFormat="1" ht="11.65" x14ac:dyDescent="0.35">
      <c r="B1673" s="126"/>
      <c r="C1673" s="126"/>
      <c r="D1673" s="126"/>
      <c r="E1673" s="126"/>
      <c r="F1673" s="67"/>
      <c r="G1673" s="68"/>
      <c r="H1673" s="69"/>
      <c r="I1673" s="68"/>
    </row>
    <row r="1674" spans="2:9" s="128" customFormat="1" ht="11.65" x14ac:dyDescent="0.35">
      <c r="B1674" s="126"/>
      <c r="C1674" s="126"/>
      <c r="D1674" s="126"/>
      <c r="E1674" s="126"/>
      <c r="F1674" s="67"/>
      <c r="G1674" s="68"/>
      <c r="H1674" s="69"/>
      <c r="I1674" s="68"/>
    </row>
    <row r="1675" spans="2:9" s="128" customFormat="1" ht="11.65" x14ac:dyDescent="0.35">
      <c r="B1675" s="126"/>
      <c r="C1675" s="126"/>
      <c r="D1675" s="126"/>
      <c r="E1675" s="126"/>
      <c r="F1675" s="67"/>
      <c r="G1675" s="68"/>
      <c r="H1675" s="69"/>
      <c r="I1675" s="68"/>
    </row>
    <row r="1676" spans="2:9" s="128" customFormat="1" ht="11.65" x14ac:dyDescent="0.35">
      <c r="B1676" s="126"/>
      <c r="C1676" s="126"/>
      <c r="D1676" s="126"/>
      <c r="E1676" s="126"/>
      <c r="F1676" s="67"/>
      <c r="G1676" s="68"/>
      <c r="H1676" s="69"/>
      <c r="I1676" s="68"/>
    </row>
    <row r="1677" spans="2:9" s="128" customFormat="1" ht="11.65" x14ac:dyDescent="0.35">
      <c r="B1677" s="126"/>
      <c r="C1677" s="126"/>
      <c r="D1677" s="126"/>
      <c r="E1677" s="126"/>
      <c r="F1677" s="67"/>
      <c r="G1677" s="68"/>
      <c r="H1677" s="69"/>
      <c r="I1677" s="68"/>
    </row>
    <row r="1678" spans="2:9" s="128" customFormat="1" ht="11.65" x14ac:dyDescent="0.35">
      <c r="B1678" s="126"/>
      <c r="C1678" s="126"/>
      <c r="D1678" s="126"/>
      <c r="E1678" s="126"/>
      <c r="F1678" s="67"/>
      <c r="G1678" s="68"/>
      <c r="H1678" s="69"/>
      <c r="I1678" s="68"/>
    </row>
    <row r="1679" spans="2:9" s="128" customFormat="1" ht="11.65" x14ac:dyDescent="0.35">
      <c r="B1679" s="126"/>
      <c r="C1679" s="126"/>
      <c r="D1679" s="126"/>
      <c r="E1679" s="126"/>
      <c r="F1679" s="67"/>
      <c r="G1679" s="68"/>
      <c r="H1679" s="69"/>
      <c r="I1679" s="68"/>
    </row>
    <row r="1680" spans="2:9" s="128" customFormat="1" ht="11.65" x14ac:dyDescent="0.35">
      <c r="B1680" s="126"/>
      <c r="C1680" s="126"/>
      <c r="D1680" s="126"/>
      <c r="E1680" s="126"/>
      <c r="F1680" s="67"/>
      <c r="G1680" s="68"/>
      <c r="H1680" s="69"/>
      <c r="I1680" s="68"/>
    </row>
    <row r="1681" spans="2:9" s="128" customFormat="1" ht="11.65" x14ac:dyDescent="0.35">
      <c r="B1681" s="126"/>
      <c r="C1681" s="126"/>
      <c r="D1681" s="126"/>
      <c r="E1681" s="126"/>
      <c r="F1681" s="67"/>
      <c r="G1681" s="68"/>
      <c r="H1681" s="69"/>
      <c r="I1681" s="68"/>
    </row>
    <row r="1682" spans="2:9" s="128" customFormat="1" ht="11.65" x14ac:dyDescent="0.35">
      <c r="B1682" s="126"/>
      <c r="C1682" s="126"/>
      <c r="D1682" s="126"/>
      <c r="E1682" s="126"/>
      <c r="F1682" s="67"/>
      <c r="G1682" s="68"/>
      <c r="H1682" s="69"/>
      <c r="I1682" s="68"/>
    </row>
    <row r="1683" spans="2:9" s="128" customFormat="1" ht="11.65" x14ac:dyDescent="0.35">
      <c r="B1683" s="126"/>
      <c r="C1683" s="126"/>
      <c r="D1683" s="126"/>
      <c r="E1683" s="126"/>
      <c r="F1683" s="67"/>
      <c r="G1683" s="68"/>
      <c r="H1683" s="69"/>
      <c r="I1683" s="68"/>
    </row>
    <row r="1684" spans="2:9" s="128" customFormat="1" ht="11.65" x14ac:dyDescent="0.35">
      <c r="B1684" s="126"/>
      <c r="C1684" s="126"/>
      <c r="D1684" s="126"/>
      <c r="E1684" s="126"/>
      <c r="F1684" s="67"/>
      <c r="G1684" s="68"/>
      <c r="H1684" s="69"/>
      <c r="I1684" s="68"/>
    </row>
    <row r="1685" spans="2:9" s="128" customFormat="1" ht="11.65" x14ac:dyDescent="0.35">
      <c r="B1685" s="126"/>
      <c r="C1685" s="126"/>
      <c r="D1685" s="126"/>
      <c r="E1685" s="126"/>
      <c r="F1685" s="67"/>
      <c r="G1685" s="68"/>
      <c r="H1685" s="69"/>
      <c r="I1685" s="68"/>
    </row>
    <row r="1686" spans="2:9" s="128" customFormat="1" ht="11.65" x14ac:dyDescent="0.35">
      <c r="B1686" s="126"/>
      <c r="C1686" s="126"/>
      <c r="D1686" s="126"/>
      <c r="E1686" s="126"/>
      <c r="F1686" s="67"/>
      <c r="G1686" s="68"/>
      <c r="H1686" s="69"/>
      <c r="I1686" s="68"/>
    </row>
    <row r="1687" spans="2:9" s="128" customFormat="1" ht="11.65" x14ac:dyDescent="0.35">
      <c r="B1687" s="126"/>
      <c r="C1687" s="126"/>
      <c r="D1687" s="126"/>
      <c r="E1687" s="126"/>
      <c r="F1687" s="67"/>
      <c r="G1687" s="68"/>
      <c r="H1687" s="69"/>
      <c r="I1687" s="68"/>
    </row>
    <row r="1688" spans="2:9" s="128" customFormat="1" ht="11.65" x14ac:dyDescent="0.35">
      <c r="B1688" s="126"/>
      <c r="C1688" s="126"/>
      <c r="D1688" s="126"/>
      <c r="E1688" s="126"/>
      <c r="F1688" s="67"/>
      <c r="G1688" s="68"/>
      <c r="H1688" s="69"/>
      <c r="I1688" s="68"/>
    </row>
    <row r="1689" spans="2:9" s="128" customFormat="1" ht="11.65" x14ac:dyDescent="0.35">
      <c r="B1689" s="126"/>
      <c r="C1689" s="126"/>
      <c r="D1689" s="126"/>
      <c r="E1689" s="126"/>
      <c r="F1689" s="67"/>
      <c r="G1689" s="68"/>
      <c r="H1689" s="69"/>
      <c r="I1689" s="68"/>
    </row>
    <row r="1690" spans="2:9" s="128" customFormat="1" ht="11.65" x14ac:dyDescent="0.35">
      <c r="B1690" s="126"/>
      <c r="C1690" s="126"/>
      <c r="D1690" s="126"/>
      <c r="E1690" s="126"/>
      <c r="F1690" s="67"/>
      <c r="G1690" s="68"/>
      <c r="H1690" s="69"/>
      <c r="I1690" s="68"/>
    </row>
    <row r="1691" spans="2:9" s="128" customFormat="1" ht="11.65" x14ac:dyDescent="0.35">
      <c r="B1691" s="126"/>
      <c r="C1691" s="126"/>
      <c r="D1691" s="126"/>
      <c r="E1691" s="126"/>
      <c r="F1691" s="67"/>
      <c r="G1691" s="68"/>
      <c r="H1691" s="69"/>
      <c r="I1691" s="68"/>
    </row>
    <row r="1692" spans="2:9" s="128" customFormat="1" ht="11.65" x14ac:dyDescent="0.35">
      <c r="B1692" s="126"/>
      <c r="C1692" s="126"/>
      <c r="D1692" s="126"/>
      <c r="E1692" s="126"/>
      <c r="F1692" s="67"/>
      <c r="G1692" s="68"/>
      <c r="H1692" s="69"/>
      <c r="I1692" s="68"/>
    </row>
    <row r="1693" spans="2:9" s="128" customFormat="1" ht="11.65" x14ac:dyDescent="0.35">
      <c r="B1693" s="126"/>
      <c r="C1693" s="126"/>
      <c r="D1693" s="126"/>
      <c r="E1693" s="126"/>
      <c r="F1693" s="67"/>
      <c r="G1693" s="68"/>
      <c r="H1693" s="69"/>
      <c r="I1693" s="68"/>
    </row>
    <row r="1694" spans="2:9" s="128" customFormat="1" ht="11.65" x14ac:dyDescent="0.35">
      <c r="B1694" s="126"/>
      <c r="C1694" s="126"/>
      <c r="D1694" s="126"/>
      <c r="E1694" s="126"/>
      <c r="F1694" s="67"/>
      <c r="G1694" s="68"/>
      <c r="H1694" s="69"/>
      <c r="I1694" s="68"/>
    </row>
    <row r="1695" spans="2:9" s="128" customFormat="1" ht="11.65" x14ac:dyDescent="0.35">
      <c r="B1695" s="126"/>
      <c r="C1695" s="126"/>
      <c r="D1695" s="126"/>
      <c r="E1695" s="126"/>
      <c r="F1695" s="67"/>
      <c r="G1695" s="68"/>
      <c r="H1695" s="69"/>
      <c r="I1695" s="68"/>
    </row>
    <row r="1696" spans="2:9" s="128" customFormat="1" ht="11.65" x14ac:dyDescent="0.35">
      <c r="B1696" s="126"/>
      <c r="C1696" s="126"/>
      <c r="D1696" s="126"/>
      <c r="E1696" s="126"/>
      <c r="F1696" s="67"/>
      <c r="G1696" s="68"/>
      <c r="H1696" s="69"/>
      <c r="I1696" s="68"/>
    </row>
    <row r="1697" spans="2:9" s="128" customFormat="1" ht="11.65" x14ac:dyDescent="0.35">
      <c r="B1697" s="126"/>
      <c r="C1697" s="126"/>
      <c r="D1697" s="126"/>
      <c r="E1697" s="126"/>
      <c r="F1697" s="67"/>
      <c r="G1697" s="68"/>
      <c r="H1697" s="69"/>
      <c r="I1697" s="68"/>
    </row>
    <row r="1698" spans="2:9" s="128" customFormat="1" ht="11.65" x14ac:dyDescent="0.35">
      <c r="B1698" s="126"/>
      <c r="C1698" s="126"/>
      <c r="D1698" s="126"/>
      <c r="E1698" s="126"/>
      <c r="F1698" s="67"/>
      <c r="G1698" s="68"/>
      <c r="H1698" s="69"/>
      <c r="I1698" s="68"/>
    </row>
    <row r="1699" spans="2:9" s="128" customFormat="1" ht="11.65" x14ac:dyDescent="0.35">
      <c r="B1699" s="126"/>
      <c r="C1699" s="126"/>
      <c r="D1699" s="126"/>
      <c r="E1699" s="126"/>
      <c r="F1699" s="67"/>
      <c r="G1699" s="68"/>
      <c r="H1699" s="69"/>
      <c r="I1699" s="68"/>
    </row>
    <row r="1700" spans="2:9" s="128" customFormat="1" ht="11.65" x14ac:dyDescent="0.35">
      <c r="B1700" s="126"/>
      <c r="C1700" s="126"/>
      <c r="D1700" s="126"/>
      <c r="E1700" s="126"/>
      <c r="F1700" s="67"/>
      <c r="G1700" s="68"/>
      <c r="H1700" s="69"/>
      <c r="I1700" s="68"/>
    </row>
    <row r="1701" spans="2:9" s="128" customFormat="1" ht="11.65" x14ac:dyDescent="0.35">
      <c r="B1701" s="126"/>
      <c r="C1701" s="126"/>
      <c r="D1701" s="126"/>
      <c r="E1701" s="126"/>
      <c r="F1701" s="67"/>
      <c r="G1701" s="68"/>
      <c r="H1701" s="69"/>
      <c r="I1701" s="68"/>
    </row>
    <row r="1702" spans="2:9" s="128" customFormat="1" ht="11.65" x14ac:dyDescent="0.35">
      <c r="B1702" s="126"/>
      <c r="C1702" s="126"/>
      <c r="D1702" s="126"/>
      <c r="E1702" s="126"/>
      <c r="F1702" s="67"/>
      <c r="G1702" s="68"/>
      <c r="H1702" s="69"/>
      <c r="I1702" s="68"/>
    </row>
    <row r="1703" spans="2:9" s="128" customFormat="1" ht="11.65" x14ac:dyDescent="0.35">
      <c r="B1703" s="126"/>
      <c r="C1703" s="126"/>
      <c r="D1703" s="126"/>
      <c r="E1703" s="126"/>
      <c r="F1703" s="67"/>
      <c r="G1703" s="68"/>
      <c r="H1703" s="69"/>
      <c r="I1703" s="68"/>
    </row>
    <row r="1704" spans="2:9" s="128" customFormat="1" ht="11.65" x14ac:dyDescent="0.35">
      <c r="B1704" s="126"/>
      <c r="C1704" s="126"/>
      <c r="D1704" s="126"/>
      <c r="E1704" s="126"/>
      <c r="F1704" s="67"/>
      <c r="G1704" s="68"/>
      <c r="H1704" s="69"/>
      <c r="I1704" s="68"/>
    </row>
    <row r="1705" spans="2:9" s="128" customFormat="1" ht="11.65" x14ac:dyDescent="0.35">
      <c r="B1705" s="126"/>
      <c r="C1705" s="126"/>
      <c r="D1705" s="126"/>
      <c r="E1705" s="126"/>
      <c r="F1705" s="67"/>
      <c r="G1705" s="68"/>
      <c r="H1705" s="69"/>
      <c r="I1705" s="68"/>
    </row>
    <row r="1706" spans="2:9" s="128" customFormat="1" ht="11.65" x14ac:dyDescent="0.35">
      <c r="B1706" s="126"/>
      <c r="C1706" s="126"/>
      <c r="D1706" s="126"/>
      <c r="E1706" s="126"/>
      <c r="F1706" s="67"/>
      <c r="G1706" s="68"/>
      <c r="H1706" s="69"/>
      <c r="I1706" s="68"/>
    </row>
    <row r="1707" spans="2:9" s="128" customFormat="1" ht="11.65" x14ac:dyDescent="0.35">
      <c r="B1707" s="126"/>
      <c r="C1707" s="126"/>
      <c r="D1707" s="126"/>
      <c r="E1707" s="126"/>
      <c r="F1707" s="67"/>
      <c r="G1707" s="68"/>
      <c r="H1707" s="69"/>
      <c r="I1707" s="68"/>
    </row>
    <row r="1708" spans="2:9" s="128" customFormat="1" ht="11.65" x14ac:dyDescent="0.35">
      <c r="B1708" s="126"/>
      <c r="C1708" s="126"/>
      <c r="D1708" s="126"/>
      <c r="E1708" s="126"/>
      <c r="F1708" s="67"/>
      <c r="G1708" s="68"/>
      <c r="H1708" s="69"/>
      <c r="I1708" s="68"/>
    </row>
    <row r="1709" spans="2:9" s="128" customFormat="1" ht="11.65" x14ac:dyDescent="0.35">
      <c r="B1709" s="126"/>
      <c r="C1709" s="126"/>
      <c r="D1709" s="126"/>
      <c r="E1709" s="126"/>
      <c r="F1709" s="67"/>
      <c r="G1709" s="68"/>
      <c r="H1709" s="69"/>
      <c r="I1709" s="68"/>
    </row>
    <row r="1710" spans="2:9" s="128" customFormat="1" ht="11.65" x14ac:dyDescent="0.35">
      <c r="B1710" s="126"/>
      <c r="C1710" s="126"/>
      <c r="D1710" s="126"/>
      <c r="E1710" s="126"/>
      <c r="F1710" s="67"/>
      <c r="G1710" s="68"/>
      <c r="H1710" s="69"/>
      <c r="I1710" s="68"/>
    </row>
    <row r="1711" spans="2:9" s="128" customFormat="1" ht="11.65" x14ac:dyDescent="0.35">
      <c r="B1711" s="126"/>
      <c r="C1711" s="126"/>
      <c r="D1711" s="126"/>
      <c r="E1711" s="126"/>
      <c r="F1711" s="67"/>
      <c r="G1711" s="68"/>
      <c r="H1711" s="69"/>
      <c r="I1711" s="68"/>
    </row>
    <row r="1712" spans="2:9" s="128" customFormat="1" ht="11.65" x14ac:dyDescent="0.35">
      <c r="B1712" s="126"/>
      <c r="C1712" s="126"/>
      <c r="D1712" s="126"/>
      <c r="E1712" s="126"/>
      <c r="F1712" s="67"/>
      <c r="G1712" s="68"/>
      <c r="H1712" s="69"/>
      <c r="I1712" s="68"/>
    </row>
    <row r="1713" spans="2:9" s="128" customFormat="1" ht="11.65" x14ac:dyDescent="0.35">
      <c r="B1713" s="126"/>
      <c r="C1713" s="126"/>
      <c r="D1713" s="126"/>
      <c r="E1713" s="126"/>
      <c r="F1713" s="67"/>
      <c r="G1713" s="68"/>
      <c r="H1713" s="69"/>
      <c r="I1713" s="68"/>
    </row>
    <row r="1714" spans="2:9" s="128" customFormat="1" ht="11.65" x14ac:dyDescent="0.35">
      <c r="B1714" s="126"/>
      <c r="C1714" s="126"/>
      <c r="D1714" s="126"/>
      <c r="E1714" s="126"/>
      <c r="F1714" s="67"/>
      <c r="G1714" s="68"/>
      <c r="H1714" s="69"/>
      <c r="I1714" s="68"/>
    </row>
    <row r="1715" spans="2:9" s="128" customFormat="1" ht="11.65" x14ac:dyDescent="0.35">
      <c r="B1715" s="126"/>
      <c r="C1715" s="126"/>
      <c r="D1715" s="126"/>
      <c r="E1715" s="126"/>
      <c r="F1715" s="67"/>
      <c r="G1715" s="68"/>
      <c r="H1715" s="69"/>
      <c r="I1715" s="68"/>
    </row>
    <row r="1716" spans="2:9" s="128" customFormat="1" ht="11.65" x14ac:dyDescent="0.35">
      <c r="B1716" s="126"/>
      <c r="C1716" s="126"/>
      <c r="D1716" s="126"/>
      <c r="E1716" s="126"/>
      <c r="F1716" s="67"/>
      <c r="G1716" s="68"/>
      <c r="H1716" s="69"/>
      <c r="I1716" s="68"/>
    </row>
    <row r="1717" spans="2:9" s="128" customFormat="1" ht="11.65" x14ac:dyDescent="0.35">
      <c r="B1717" s="126"/>
      <c r="C1717" s="126"/>
      <c r="D1717" s="126"/>
      <c r="E1717" s="126"/>
      <c r="F1717" s="67"/>
      <c r="G1717" s="68"/>
      <c r="H1717" s="69"/>
      <c r="I1717" s="68"/>
    </row>
    <row r="1718" spans="2:9" s="128" customFormat="1" ht="11.65" x14ac:dyDescent="0.35">
      <c r="B1718" s="126"/>
      <c r="C1718" s="126"/>
      <c r="D1718" s="126"/>
      <c r="E1718" s="126"/>
      <c r="F1718" s="67"/>
      <c r="G1718" s="68"/>
      <c r="H1718" s="69"/>
      <c r="I1718" s="68"/>
    </row>
    <row r="1719" spans="2:9" s="128" customFormat="1" ht="11.65" x14ac:dyDescent="0.35">
      <c r="B1719" s="126"/>
      <c r="C1719" s="126"/>
      <c r="D1719" s="126"/>
      <c r="E1719" s="126"/>
      <c r="F1719" s="67"/>
      <c r="G1719" s="68"/>
      <c r="H1719" s="69"/>
      <c r="I1719" s="68"/>
    </row>
    <row r="1720" spans="2:9" s="128" customFormat="1" ht="11.65" x14ac:dyDescent="0.35">
      <c r="B1720" s="126"/>
      <c r="C1720" s="126"/>
      <c r="D1720" s="126"/>
      <c r="E1720" s="126"/>
      <c r="F1720" s="67"/>
      <c r="G1720" s="68"/>
      <c r="H1720" s="69"/>
      <c r="I1720" s="68"/>
    </row>
    <row r="1721" spans="2:9" s="128" customFormat="1" ht="11.65" x14ac:dyDescent="0.35">
      <c r="B1721" s="126"/>
      <c r="C1721" s="126"/>
      <c r="D1721" s="126"/>
      <c r="E1721" s="126"/>
      <c r="F1721" s="67"/>
      <c r="G1721" s="68"/>
      <c r="H1721" s="69"/>
      <c r="I1721" s="68"/>
    </row>
    <row r="1722" spans="2:9" s="128" customFormat="1" ht="11.65" x14ac:dyDescent="0.35">
      <c r="B1722" s="126"/>
      <c r="C1722" s="126"/>
      <c r="D1722" s="126"/>
      <c r="E1722" s="126"/>
      <c r="F1722" s="67"/>
      <c r="G1722" s="68"/>
      <c r="H1722" s="69"/>
      <c r="I1722" s="68"/>
    </row>
    <row r="1723" spans="2:9" s="128" customFormat="1" ht="11.65" x14ac:dyDescent="0.35">
      <c r="B1723" s="126"/>
      <c r="C1723" s="126"/>
      <c r="D1723" s="126"/>
      <c r="E1723" s="126"/>
      <c r="F1723" s="67"/>
      <c r="G1723" s="68"/>
      <c r="H1723" s="69"/>
      <c r="I1723" s="68"/>
    </row>
    <row r="1724" spans="2:9" s="128" customFormat="1" ht="11.65" x14ac:dyDescent="0.35">
      <c r="B1724" s="126"/>
      <c r="C1724" s="126"/>
      <c r="D1724" s="126"/>
      <c r="E1724" s="126"/>
      <c r="F1724" s="67"/>
      <c r="G1724" s="68"/>
      <c r="H1724" s="69"/>
      <c r="I1724" s="68"/>
    </row>
    <row r="1725" spans="2:9" s="128" customFormat="1" ht="11.65" x14ac:dyDescent="0.35">
      <c r="B1725" s="126"/>
      <c r="C1725" s="126"/>
      <c r="D1725" s="126"/>
      <c r="E1725" s="126"/>
      <c r="F1725" s="67"/>
      <c r="G1725" s="68"/>
      <c r="H1725" s="69"/>
      <c r="I1725" s="68"/>
    </row>
    <row r="1726" spans="2:9" s="128" customFormat="1" ht="11.65" x14ac:dyDescent="0.35">
      <c r="B1726" s="126"/>
      <c r="C1726" s="126"/>
      <c r="D1726" s="126"/>
      <c r="E1726" s="126"/>
      <c r="F1726" s="67"/>
      <c r="G1726" s="68"/>
      <c r="H1726" s="69"/>
      <c r="I1726" s="68"/>
    </row>
    <row r="1727" spans="2:9" s="128" customFormat="1" ht="11.65" x14ac:dyDescent="0.35">
      <c r="B1727" s="126"/>
      <c r="C1727" s="126"/>
      <c r="D1727" s="126"/>
      <c r="E1727" s="126"/>
      <c r="F1727" s="67"/>
      <c r="G1727" s="68"/>
      <c r="H1727" s="69"/>
      <c r="I1727" s="68"/>
    </row>
    <row r="1728" spans="2:9" s="128" customFormat="1" ht="11.65" x14ac:dyDescent="0.35">
      <c r="B1728" s="126"/>
      <c r="C1728" s="126"/>
      <c r="D1728" s="126"/>
      <c r="E1728" s="126"/>
      <c r="F1728" s="67"/>
      <c r="G1728" s="68"/>
      <c r="H1728" s="69"/>
      <c r="I1728" s="68"/>
    </row>
    <row r="1729" spans="2:9" s="128" customFormat="1" ht="11.65" x14ac:dyDescent="0.35">
      <c r="B1729" s="126"/>
      <c r="C1729" s="126"/>
      <c r="D1729" s="126"/>
      <c r="E1729" s="126"/>
      <c r="F1729" s="67"/>
      <c r="G1729" s="68"/>
      <c r="H1729" s="69"/>
      <c r="I1729" s="68"/>
    </row>
    <row r="1730" spans="2:9" s="128" customFormat="1" ht="11.65" x14ac:dyDescent="0.35">
      <c r="B1730" s="126"/>
      <c r="C1730" s="126"/>
      <c r="D1730" s="126"/>
      <c r="E1730" s="126"/>
      <c r="F1730" s="67"/>
      <c r="G1730" s="68"/>
      <c r="H1730" s="69"/>
      <c r="I1730" s="68"/>
    </row>
    <row r="1731" spans="2:9" s="128" customFormat="1" ht="11.65" x14ac:dyDescent="0.35">
      <c r="B1731" s="126"/>
      <c r="C1731" s="126"/>
      <c r="D1731" s="126"/>
      <c r="E1731" s="126"/>
      <c r="F1731" s="67"/>
      <c r="G1731" s="68"/>
      <c r="H1731" s="69"/>
      <c r="I1731" s="68"/>
    </row>
    <row r="1732" spans="2:9" s="128" customFormat="1" ht="11.65" x14ac:dyDescent="0.35">
      <c r="B1732" s="126"/>
      <c r="C1732" s="126"/>
      <c r="D1732" s="126"/>
      <c r="E1732" s="126"/>
      <c r="F1732" s="67"/>
      <c r="G1732" s="68"/>
      <c r="H1732" s="69"/>
      <c r="I1732" s="68"/>
    </row>
    <row r="1733" spans="2:9" s="128" customFormat="1" ht="11.65" x14ac:dyDescent="0.35">
      <c r="B1733" s="126"/>
      <c r="C1733" s="126"/>
      <c r="D1733" s="126"/>
      <c r="E1733" s="126"/>
      <c r="F1733" s="67"/>
      <c r="G1733" s="68"/>
      <c r="H1733" s="69"/>
      <c r="I1733" s="68"/>
    </row>
    <row r="1734" spans="2:9" s="128" customFormat="1" ht="11.65" x14ac:dyDescent="0.35">
      <c r="B1734" s="126"/>
      <c r="C1734" s="126"/>
      <c r="D1734" s="126"/>
      <c r="E1734" s="126"/>
      <c r="F1734" s="67"/>
      <c r="G1734" s="68"/>
      <c r="H1734" s="69"/>
      <c r="I1734" s="68"/>
    </row>
    <row r="1735" spans="2:9" s="128" customFormat="1" ht="11.65" x14ac:dyDescent="0.35">
      <c r="B1735" s="126"/>
      <c r="C1735" s="126"/>
      <c r="D1735" s="126"/>
      <c r="E1735" s="126"/>
      <c r="F1735" s="67"/>
      <c r="G1735" s="68"/>
      <c r="H1735" s="69"/>
      <c r="I1735" s="68"/>
    </row>
    <row r="1736" spans="2:9" s="128" customFormat="1" ht="11.65" x14ac:dyDescent="0.35">
      <c r="B1736" s="126"/>
      <c r="C1736" s="126"/>
      <c r="D1736" s="126"/>
      <c r="E1736" s="126"/>
      <c r="F1736" s="67"/>
      <c r="G1736" s="68"/>
      <c r="H1736" s="69"/>
      <c r="I1736" s="68"/>
    </row>
    <row r="1737" spans="2:9" s="128" customFormat="1" ht="11.65" x14ac:dyDescent="0.35">
      <c r="B1737" s="126"/>
      <c r="C1737" s="126"/>
      <c r="D1737" s="126"/>
      <c r="E1737" s="126"/>
      <c r="F1737" s="67"/>
      <c r="G1737" s="68"/>
      <c r="H1737" s="69"/>
      <c r="I1737" s="68"/>
    </row>
    <row r="1738" spans="2:9" s="128" customFormat="1" ht="11.65" x14ac:dyDescent="0.35">
      <c r="B1738" s="126"/>
      <c r="C1738" s="126"/>
      <c r="D1738" s="126"/>
      <c r="E1738" s="126"/>
      <c r="F1738" s="67"/>
      <c r="G1738" s="68"/>
      <c r="H1738" s="69"/>
      <c r="I1738" s="68"/>
    </row>
    <row r="1739" spans="2:9" s="128" customFormat="1" ht="11.65" x14ac:dyDescent="0.35">
      <c r="B1739" s="126"/>
      <c r="C1739" s="126"/>
      <c r="D1739" s="126"/>
      <c r="E1739" s="126"/>
      <c r="F1739" s="67"/>
      <c r="G1739" s="68"/>
      <c r="H1739" s="69"/>
      <c r="I1739" s="68"/>
    </row>
    <row r="1740" spans="2:9" s="128" customFormat="1" ht="11.65" x14ac:dyDescent="0.35">
      <c r="B1740" s="126"/>
      <c r="C1740" s="126"/>
      <c r="D1740" s="126"/>
      <c r="E1740" s="126"/>
      <c r="F1740" s="67"/>
      <c r="G1740" s="68"/>
      <c r="H1740" s="69"/>
      <c r="I1740" s="68"/>
    </row>
    <row r="1741" spans="2:9" s="128" customFormat="1" ht="11.65" x14ac:dyDescent="0.35">
      <c r="B1741" s="126"/>
      <c r="C1741" s="126"/>
      <c r="D1741" s="126"/>
      <c r="E1741" s="126"/>
      <c r="F1741" s="67"/>
      <c r="G1741" s="68"/>
      <c r="H1741" s="69"/>
      <c r="I1741" s="68"/>
    </row>
    <row r="1742" spans="2:9" s="128" customFormat="1" ht="11.65" x14ac:dyDescent="0.35">
      <c r="B1742" s="126"/>
      <c r="C1742" s="126"/>
      <c r="D1742" s="126"/>
      <c r="E1742" s="126"/>
      <c r="F1742" s="67"/>
      <c r="G1742" s="68"/>
      <c r="H1742" s="69"/>
      <c r="I1742" s="68"/>
    </row>
    <row r="1743" spans="2:9" s="128" customFormat="1" ht="11.65" x14ac:dyDescent="0.35">
      <c r="B1743" s="126"/>
      <c r="C1743" s="126"/>
      <c r="D1743" s="126"/>
      <c r="E1743" s="126"/>
      <c r="F1743" s="67"/>
      <c r="G1743" s="68"/>
      <c r="H1743" s="69"/>
      <c r="I1743" s="68"/>
    </row>
    <row r="1744" spans="2:9" s="128" customFormat="1" ht="11.65" x14ac:dyDescent="0.35">
      <c r="B1744" s="126"/>
      <c r="C1744" s="126"/>
      <c r="D1744" s="126"/>
      <c r="E1744" s="126"/>
      <c r="F1744" s="67"/>
      <c r="G1744" s="68"/>
      <c r="H1744" s="69"/>
      <c r="I1744" s="68"/>
    </row>
    <row r="1745" spans="2:9" s="128" customFormat="1" ht="11.65" x14ac:dyDescent="0.35">
      <c r="B1745" s="126"/>
      <c r="C1745" s="126"/>
      <c r="D1745" s="126"/>
      <c r="E1745" s="126"/>
      <c r="F1745" s="67"/>
      <c r="G1745" s="68"/>
      <c r="H1745" s="69"/>
      <c r="I1745" s="68"/>
    </row>
    <row r="1746" spans="2:9" s="128" customFormat="1" ht="11.65" x14ac:dyDescent="0.35">
      <c r="B1746" s="126"/>
      <c r="C1746" s="126"/>
      <c r="D1746" s="126"/>
      <c r="E1746" s="126"/>
      <c r="F1746" s="67"/>
      <c r="G1746" s="68"/>
      <c r="H1746" s="69"/>
      <c r="I1746" s="68"/>
    </row>
    <row r="1747" spans="2:9" s="128" customFormat="1" ht="11.65" x14ac:dyDescent="0.35">
      <c r="B1747" s="126"/>
      <c r="C1747" s="126"/>
      <c r="D1747" s="126"/>
      <c r="E1747" s="126"/>
      <c r="F1747" s="67"/>
      <c r="G1747" s="68"/>
      <c r="H1747" s="69"/>
      <c r="I1747" s="68"/>
    </row>
    <row r="1748" spans="2:9" s="128" customFormat="1" ht="11.65" x14ac:dyDescent="0.35">
      <c r="B1748" s="126"/>
      <c r="C1748" s="126"/>
      <c r="D1748" s="126"/>
      <c r="E1748" s="126"/>
      <c r="F1748" s="67"/>
      <c r="G1748" s="68"/>
      <c r="H1748" s="69"/>
      <c r="I1748" s="68"/>
    </row>
    <row r="1749" spans="2:9" s="128" customFormat="1" ht="11.65" x14ac:dyDescent="0.35">
      <c r="B1749" s="126"/>
      <c r="C1749" s="126"/>
      <c r="D1749" s="126"/>
      <c r="E1749" s="126"/>
      <c r="F1749" s="67"/>
      <c r="G1749" s="68"/>
      <c r="H1749" s="69"/>
      <c r="I1749" s="68"/>
    </row>
    <row r="1750" spans="2:9" s="128" customFormat="1" ht="11.65" x14ac:dyDescent="0.35">
      <c r="B1750" s="126"/>
      <c r="C1750" s="126"/>
      <c r="D1750" s="126"/>
      <c r="E1750" s="126"/>
      <c r="F1750" s="67"/>
      <c r="G1750" s="68"/>
      <c r="H1750" s="69"/>
      <c r="I1750" s="68"/>
    </row>
    <row r="1751" spans="2:9" s="128" customFormat="1" ht="11.65" x14ac:dyDescent="0.35">
      <c r="B1751" s="126"/>
      <c r="C1751" s="126"/>
      <c r="D1751" s="126"/>
      <c r="E1751" s="126"/>
      <c r="F1751" s="67"/>
      <c r="G1751" s="68"/>
      <c r="H1751" s="69"/>
      <c r="I1751" s="68"/>
    </row>
    <row r="1752" spans="2:9" s="128" customFormat="1" ht="11.65" x14ac:dyDescent="0.35">
      <c r="B1752" s="126"/>
      <c r="C1752" s="126"/>
      <c r="D1752" s="126"/>
      <c r="E1752" s="126"/>
      <c r="F1752" s="67"/>
      <c r="G1752" s="68"/>
      <c r="H1752" s="69"/>
      <c r="I1752" s="68"/>
    </row>
    <row r="1753" spans="2:9" s="128" customFormat="1" ht="11.65" x14ac:dyDescent="0.35">
      <c r="B1753" s="126"/>
      <c r="C1753" s="126"/>
      <c r="D1753" s="126"/>
      <c r="E1753" s="126"/>
      <c r="F1753" s="67"/>
      <c r="G1753" s="68"/>
      <c r="H1753" s="69"/>
      <c r="I1753" s="68"/>
    </row>
    <row r="1754" spans="2:9" s="128" customFormat="1" ht="11.65" x14ac:dyDescent="0.35">
      <c r="B1754" s="126"/>
      <c r="C1754" s="126"/>
      <c r="D1754" s="126"/>
      <c r="E1754" s="126"/>
      <c r="F1754" s="67"/>
      <c r="G1754" s="68"/>
      <c r="H1754" s="69"/>
      <c r="I1754" s="68"/>
    </row>
    <row r="1755" spans="2:9" s="128" customFormat="1" ht="11.65" x14ac:dyDescent="0.35">
      <c r="B1755" s="126"/>
      <c r="C1755" s="126"/>
      <c r="D1755" s="126"/>
      <c r="E1755" s="126"/>
      <c r="F1755" s="67"/>
      <c r="G1755" s="68"/>
      <c r="H1755" s="69"/>
      <c r="I1755" s="68"/>
    </row>
    <row r="1756" spans="2:9" s="128" customFormat="1" ht="11.65" x14ac:dyDescent="0.35">
      <c r="B1756" s="126"/>
      <c r="C1756" s="126"/>
      <c r="D1756" s="126"/>
      <c r="E1756" s="126"/>
      <c r="F1756" s="67"/>
      <c r="G1756" s="68"/>
      <c r="H1756" s="69"/>
      <c r="I1756" s="68"/>
    </row>
    <row r="1757" spans="2:9" s="128" customFormat="1" ht="11.65" x14ac:dyDescent="0.35">
      <c r="B1757" s="126"/>
      <c r="C1757" s="126"/>
      <c r="D1757" s="126"/>
      <c r="E1757" s="126"/>
      <c r="F1757" s="67"/>
      <c r="G1757" s="68"/>
      <c r="H1757" s="69"/>
      <c r="I1757" s="68"/>
    </row>
    <row r="1758" spans="2:9" s="128" customFormat="1" ht="11.65" x14ac:dyDescent="0.35">
      <c r="B1758" s="126"/>
      <c r="C1758" s="126"/>
      <c r="D1758" s="126"/>
      <c r="E1758" s="126"/>
      <c r="F1758" s="67"/>
      <c r="G1758" s="68"/>
      <c r="H1758" s="69"/>
      <c r="I1758" s="68"/>
    </row>
    <row r="1759" spans="2:9" s="128" customFormat="1" ht="11.65" x14ac:dyDescent="0.35">
      <c r="B1759" s="126"/>
      <c r="C1759" s="126"/>
      <c r="D1759" s="126"/>
      <c r="E1759" s="126"/>
      <c r="F1759" s="67"/>
      <c r="G1759" s="68"/>
      <c r="H1759" s="69"/>
      <c r="I1759" s="68"/>
    </row>
    <row r="1760" spans="2:9" s="128" customFormat="1" ht="11.65" x14ac:dyDescent="0.35">
      <c r="B1760" s="126"/>
      <c r="C1760" s="126"/>
      <c r="D1760" s="126"/>
      <c r="E1760" s="126"/>
      <c r="F1760" s="67"/>
      <c r="G1760" s="68"/>
      <c r="H1760" s="69"/>
      <c r="I1760" s="68"/>
    </row>
    <row r="1761" spans="2:9" s="128" customFormat="1" ht="11.65" x14ac:dyDescent="0.35">
      <c r="B1761" s="126"/>
      <c r="C1761" s="126"/>
      <c r="D1761" s="126"/>
      <c r="E1761" s="126"/>
      <c r="F1761" s="67"/>
      <c r="G1761" s="68"/>
      <c r="H1761" s="69"/>
      <c r="I1761" s="68"/>
    </row>
    <row r="1762" spans="2:9" s="128" customFormat="1" ht="11.65" x14ac:dyDescent="0.35">
      <c r="B1762" s="126"/>
      <c r="C1762" s="126"/>
      <c r="D1762" s="126"/>
      <c r="E1762" s="126"/>
      <c r="F1762" s="67"/>
      <c r="G1762" s="68"/>
      <c r="H1762" s="69"/>
      <c r="I1762" s="68"/>
    </row>
    <row r="1763" spans="2:9" s="128" customFormat="1" ht="11.65" x14ac:dyDescent="0.35">
      <c r="B1763" s="126"/>
      <c r="C1763" s="126"/>
      <c r="D1763" s="126"/>
      <c r="E1763" s="126"/>
      <c r="F1763" s="67"/>
      <c r="G1763" s="68"/>
      <c r="H1763" s="69"/>
      <c r="I1763" s="68"/>
    </row>
    <row r="1764" spans="2:9" s="128" customFormat="1" ht="11.65" x14ac:dyDescent="0.35">
      <c r="B1764" s="126"/>
      <c r="C1764" s="126"/>
      <c r="D1764" s="126"/>
      <c r="E1764" s="126"/>
      <c r="F1764" s="67"/>
      <c r="G1764" s="68"/>
      <c r="H1764" s="69"/>
      <c r="I1764" s="68"/>
    </row>
    <row r="1765" spans="2:9" s="128" customFormat="1" ht="11.65" x14ac:dyDescent="0.35">
      <c r="B1765" s="126"/>
      <c r="C1765" s="126"/>
      <c r="D1765" s="126"/>
      <c r="E1765" s="126"/>
      <c r="F1765" s="67"/>
      <c r="G1765" s="68"/>
      <c r="H1765" s="69"/>
      <c r="I1765" s="68"/>
    </row>
    <row r="1766" spans="2:9" s="128" customFormat="1" ht="11.65" x14ac:dyDescent="0.35">
      <c r="B1766" s="126"/>
      <c r="C1766" s="126"/>
      <c r="D1766" s="126"/>
      <c r="E1766" s="126"/>
      <c r="F1766" s="67"/>
      <c r="G1766" s="68"/>
      <c r="H1766" s="69"/>
      <c r="I1766" s="68"/>
    </row>
    <row r="1767" spans="2:9" s="128" customFormat="1" ht="11.65" x14ac:dyDescent="0.35">
      <c r="B1767" s="126"/>
      <c r="C1767" s="126"/>
      <c r="D1767" s="126"/>
      <c r="E1767" s="126"/>
      <c r="F1767" s="67"/>
      <c r="G1767" s="68"/>
      <c r="H1767" s="69"/>
      <c r="I1767" s="68"/>
    </row>
    <row r="1768" spans="2:9" s="128" customFormat="1" ht="11.65" x14ac:dyDescent="0.35">
      <c r="B1768" s="126"/>
      <c r="C1768" s="126"/>
      <c r="D1768" s="126"/>
      <c r="E1768" s="126"/>
      <c r="F1768" s="67"/>
      <c r="G1768" s="68"/>
      <c r="H1768" s="69"/>
      <c r="I1768" s="68"/>
    </row>
    <row r="1769" spans="2:9" s="128" customFormat="1" ht="11.65" x14ac:dyDescent="0.35">
      <c r="B1769" s="126"/>
      <c r="C1769" s="126"/>
      <c r="D1769" s="126"/>
      <c r="E1769" s="126"/>
      <c r="F1769" s="67"/>
      <c r="G1769" s="68"/>
      <c r="H1769" s="69"/>
      <c r="I1769" s="68"/>
    </row>
    <row r="1770" spans="2:9" s="128" customFormat="1" ht="11.65" x14ac:dyDescent="0.35">
      <c r="B1770" s="126"/>
      <c r="C1770" s="126"/>
      <c r="D1770" s="126"/>
      <c r="E1770" s="126"/>
      <c r="F1770" s="67"/>
      <c r="G1770" s="68"/>
      <c r="H1770" s="69"/>
      <c r="I1770" s="68"/>
    </row>
    <row r="1771" spans="2:9" s="128" customFormat="1" ht="11.65" x14ac:dyDescent="0.35">
      <c r="B1771" s="126"/>
      <c r="C1771" s="126"/>
      <c r="D1771" s="126"/>
      <c r="E1771" s="126"/>
      <c r="F1771" s="67"/>
      <c r="G1771" s="68"/>
      <c r="H1771" s="69"/>
      <c r="I1771" s="68"/>
    </row>
    <row r="1772" spans="2:9" s="128" customFormat="1" ht="11.65" x14ac:dyDescent="0.35">
      <c r="B1772" s="126"/>
      <c r="C1772" s="126"/>
      <c r="D1772" s="126"/>
      <c r="E1772" s="126"/>
      <c r="F1772" s="67"/>
      <c r="G1772" s="68"/>
      <c r="H1772" s="69"/>
      <c r="I1772" s="68"/>
    </row>
    <row r="1773" spans="2:9" s="128" customFormat="1" ht="11.65" x14ac:dyDescent="0.35">
      <c r="B1773" s="126"/>
      <c r="C1773" s="126"/>
      <c r="D1773" s="126"/>
      <c r="E1773" s="126"/>
      <c r="F1773" s="67"/>
      <c r="G1773" s="68"/>
      <c r="H1773" s="69"/>
      <c r="I1773" s="68"/>
    </row>
    <row r="1774" spans="2:9" s="128" customFormat="1" ht="11.65" x14ac:dyDescent="0.35">
      <c r="B1774" s="126"/>
      <c r="C1774" s="126"/>
      <c r="D1774" s="126"/>
      <c r="E1774" s="126"/>
      <c r="F1774" s="67"/>
      <c r="G1774" s="68"/>
      <c r="H1774" s="69"/>
      <c r="I1774" s="68"/>
    </row>
    <row r="1775" spans="2:9" s="128" customFormat="1" ht="11.65" x14ac:dyDescent="0.35">
      <c r="B1775" s="126"/>
      <c r="C1775" s="126"/>
      <c r="D1775" s="126"/>
      <c r="E1775" s="126"/>
      <c r="F1775" s="67"/>
      <c r="G1775" s="68"/>
      <c r="H1775" s="69"/>
      <c r="I1775" s="68"/>
    </row>
    <row r="1776" spans="2:9" s="128" customFormat="1" ht="11.65" x14ac:dyDescent="0.35">
      <c r="B1776" s="126"/>
      <c r="C1776" s="126"/>
      <c r="D1776" s="126"/>
      <c r="E1776" s="126"/>
      <c r="F1776" s="67"/>
      <c r="G1776" s="68"/>
      <c r="H1776" s="69"/>
      <c r="I1776" s="68"/>
    </row>
    <row r="1777" spans="2:9" s="128" customFormat="1" ht="11.65" x14ac:dyDescent="0.35">
      <c r="B1777" s="126"/>
      <c r="C1777" s="126"/>
      <c r="D1777" s="126"/>
      <c r="E1777" s="126"/>
      <c r="F1777" s="67"/>
      <c r="G1777" s="68"/>
      <c r="H1777" s="69"/>
      <c r="I1777" s="68"/>
    </row>
    <row r="1778" spans="2:9" s="128" customFormat="1" ht="11.65" x14ac:dyDescent="0.35">
      <c r="B1778" s="126"/>
      <c r="C1778" s="126"/>
      <c r="D1778" s="126"/>
      <c r="E1778" s="126"/>
      <c r="F1778" s="67"/>
      <c r="G1778" s="68"/>
      <c r="H1778" s="69"/>
      <c r="I1778" s="68"/>
    </row>
    <row r="1779" spans="2:9" s="128" customFormat="1" ht="11.65" x14ac:dyDescent="0.35">
      <c r="B1779" s="126"/>
      <c r="C1779" s="126"/>
      <c r="D1779" s="126"/>
      <c r="E1779" s="126"/>
      <c r="F1779" s="67"/>
      <c r="G1779" s="68"/>
      <c r="H1779" s="69"/>
      <c r="I1779" s="68"/>
    </row>
    <row r="1780" spans="2:9" s="128" customFormat="1" ht="11.65" x14ac:dyDescent="0.35">
      <c r="B1780" s="126"/>
      <c r="C1780" s="126"/>
      <c r="D1780" s="126"/>
      <c r="E1780" s="126"/>
      <c r="F1780" s="67"/>
      <c r="G1780" s="68"/>
      <c r="H1780" s="69"/>
      <c r="I1780" s="68"/>
    </row>
    <row r="1781" spans="2:9" s="128" customFormat="1" ht="11.65" x14ac:dyDescent="0.35">
      <c r="B1781" s="126"/>
      <c r="C1781" s="126"/>
      <c r="D1781" s="126"/>
      <c r="E1781" s="126"/>
      <c r="F1781" s="67"/>
      <c r="G1781" s="68"/>
      <c r="H1781" s="69"/>
      <c r="I1781" s="68"/>
    </row>
    <row r="1782" spans="2:9" s="128" customFormat="1" ht="11.65" x14ac:dyDescent="0.35">
      <c r="B1782" s="126"/>
      <c r="C1782" s="126"/>
      <c r="D1782" s="126"/>
      <c r="E1782" s="126"/>
      <c r="F1782" s="67"/>
      <c r="G1782" s="68"/>
      <c r="H1782" s="69"/>
      <c r="I1782" s="68"/>
    </row>
    <row r="1783" spans="2:9" s="128" customFormat="1" ht="11.65" x14ac:dyDescent="0.35">
      <c r="B1783" s="126"/>
      <c r="C1783" s="126"/>
      <c r="D1783" s="126"/>
      <c r="E1783" s="126"/>
      <c r="F1783" s="67"/>
      <c r="G1783" s="68"/>
      <c r="H1783" s="69"/>
      <c r="I1783" s="68"/>
    </row>
    <row r="1784" spans="2:9" s="128" customFormat="1" ht="11.65" x14ac:dyDescent="0.35">
      <c r="B1784" s="126"/>
      <c r="C1784" s="126"/>
      <c r="D1784" s="126"/>
      <c r="E1784" s="126"/>
      <c r="F1784" s="67"/>
      <c r="G1784" s="68"/>
      <c r="H1784" s="69"/>
      <c r="I1784" s="68"/>
    </row>
    <row r="1785" spans="2:9" s="128" customFormat="1" ht="11.65" x14ac:dyDescent="0.35">
      <c r="B1785" s="126"/>
      <c r="C1785" s="126"/>
      <c r="D1785" s="126"/>
      <c r="E1785" s="126"/>
      <c r="F1785" s="67"/>
      <c r="G1785" s="68"/>
      <c r="H1785" s="69"/>
      <c r="I1785" s="68"/>
    </row>
    <row r="1786" spans="2:9" s="128" customFormat="1" ht="11.65" x14ac:dyDescent="0.35">
      <c r="B1786" s="126"/>
      <c r="C1786" s="126"/>
      <c r="D1786" s="126"/>
      <c r="E1786" s="126"/>
      <c r="F1786" s="67"/>
      <c r="G1786" s="68"/>
      <c r="H1786" s="69"/>
      <c r="I1786" s="68"/>
    </row>
    <row r="1787" spans="2:9" s="128" customFormat="1" ht="11.65" x14ac:dyDescent="0.35">
      <c r="B1787" s="126"/>
      <c r="C1787" s="126"/>
      <c r="D1787" s="126"/>
      <c r="E1787" s="126"/>
      <c r="F1787" s="67"/>
      <c r="G1787" s="68"/>
      <c r="H1787" s="69"/>
      <c r="I1787" s="68"/>
    </row>
    <row r="1788" spans="2:9" s="128" customFormat="1" ht="11.65" x14ac:dyDescent="0.35">
      <c r="B1788" s="126"/>
      <c r="C1788" s="126"/>
      <c r="D1788" s="126"/>
      <c r="E1788" s="126"/>
      <c r="F1788" s="67"/>
      <c r="G1788" s="68"/>
      <c r="H1788" s="69"/>
      <c r="I1788" s="68"/>
    </row>
    <row r="1789" spans="2:9" s="128" customFormat="1" ht="11.65" x14ac:dyDescent="0.35">
      <c r="B1789" s="126"/>
      <c r="C1789" s="126"/>
      <c r="D1789" s="126"/>
      <c r="E1789" s="126"/>
      <c r="F1789" s="67"/>
      <c r="G1789" s="68"/>
      <c r="H1789" s="69"/>
      <c r="I1789" s="68"/>
    </row>
    <row r="1790" spans="2:9" s="128" customFormat="1" ht="11.65" x14ac:dyDescent="0.35">
      <c r="B1790" s="126"/>
      <c r="C1790" s="126"/>
      <c r="D1790" s="126"/>
      <c r="E1790" s="126"/>
      <c r="F1790" s="67"/>
      <c r="G1790" s="68"/>
      <c r="H1790" s="69"/>
      <c r="I1790" s="68"/>
    </row>
    <row r="1791" spans="2:9" s="128" customFormat="1" ht="11.65" x14ac:dyDescent="0.35">
      <c r="B1791" s="126"/>
      <c r="C1791" s="126"/>
      <c r="D1791" s="126"/>
      <c r="E1791" s="126"/>
      <c r="F1791" s="67"/>
      <c r="G1791" s="68"/>
      <c r="H1791" s="69"/>
      <c r="I1791" s="68"/>
    </row>
    <row r="1792" spans="2:9" s="128" customFormat="1" ht="11.65" x14ac:dyDescent="0.35">
      <c r="B1792" s="126"/>
      <c r="C1792" s="126"/>
      <c r="D1792" s="126"/>
      <c r="E1792" s="126"/>
      <c r="F1792" s="67"/>
      <c r="G1792" s="68"/>
      <c r="H1792" s="69"/>
      <c r="I1792" s="68"/>
    </row>
    <row r="1793" spans="2:9" s="128" customFormat="1" ht="11.65" x14ac:dyDescent="0.35">
      <c r="B1793" s="126"/>
      <c r="C1793" s="126"/>
      <c r="D1793" s="126"/>
      <c r="E1793" s="126"/>
      <c r="F1793" s="67"/>
      <c r="G1793" s="68"/>
      <c r="H1793" s="69"/>
      <c r="I1793" s="68"/>
    </row>
    <row r="1794" spans="2:9" s="128" customFormat="1" ht="11.65" x14ac:dyDescent="0.35">
      <c r="B1794" s="126"/>
      <c r="C1794" s="126"/>
      <c r="D1794" s="126"/>
      <c r="E1794" s="126"/>
      <c r="F1794" s="67"/>
      <c r="G1794" s="68"/>
      <c r="H1794" s="69"/>
      <c r="I1794" s="68"/>
    </row>
    <row r="1795" spans="2:9" s="128" customFormat="1" ht="11.65" x14ac:dyDescent="0.35">
      <c r="B1795" s="126"/>
      <c r="C1795" s="126"/>
      <c r="D1795" s="126"/>
      <c r="E1795" s="126"/>
      <c r="F1795" s="67"/>
      <c r="G1795" s="68"/>
      <c r="H1795" s="69"/>
      <c r="I1795" s="68"/>
    </row>
    <row r="1796" spans="2:9" s="128" customFormat="1" ht="11.65" x14ac:dyDescent="0.35">
      <c r="B1796" s="126"/>
      <c r="C1796" s="126"/>
      <c r="D1796" s="126"/>
      <c r="E1796" s="126"/>
      <c r="F1796" s="67"/>
      <c r="G1796" s="68"/>
      <c r="H1796" s="69"/>
      <c r="I1796" s="68"/>
    </row>
    <row r="1797" spans="2:9" s="128" customFormat="1" ht="11.65" x14ac:dyDescent="0.35">
      <c r="B1797" s="126"/>
      <c r="C1797" s="126"/>
      <c r="D1797" s="126"/>
      <c r="E1797" s="126"/>
      <c r="F1797" s="67"/>
      <c r="G1797" s="68"/>
      <c r="H1797" s="69"/>
      <c r="I1797" s="68"/>
    </row>
    <row r="1798" spans="2:9" s="128" customFormat="1" ht="11.65" x14ac:dyDescent="0.35">
      <c r="B1798" s="126"/>
      <c r="C1798" s="126"/>
      <c r="D1798" s="126"/>
      <c r="E1798" s="126"/>
      <c r="F1798" s="67"/>
      <c r="G1798" s="68"/>
      <c r="H1798" s="69"/>
      <c r="I1798" s="68"/>
    </row>
    <row r="1799" spans="2:9" s="128" customFormat="1" ht="11.65" x14ac:dyDescent="0.35">
      <c r="B1799" s="126"/>
      <c r="C1799" s="126"/>
      <c r="D1799" s="126"/>
      <c r="E1799" s="126"/>
      <c r="F1799" s="67"/>
      <c r="G1799" s="68"/>
      <c r="H1799" s="69"/>
      <c r="I1799" s="68"/>
    </row>
    <row r="1800" spans="2:9" s="128" customFormat="1" ht="11.65" x14ac:dyDescent="0.35">
      <c r="B1800" s="126"/>
      <c r="C1800" s="126"/>
      <c r="D1800" s="126"/>
      <c r="E1800" s="126"/>
      <c r="F1800" s="67"/>
      <c r="G1800" s="68"/>
      <c r="H1800" s="69"/>
      <c r="I1800" s="68"/>
    </row>
    <row r="1801" spans="2:9" s="128" customFormat="1" ht="11.65" x14ac:dyDescent="0.35">
      <c r="B1801" s="126"/>
      <c r="C1801" s="126"/>
      <c r="D1801" s="126"/>
      <c r="E1801" s="126"/>
      <c r="F1801" s="67"/>
      <c r="G1801" s="68"/>
      <c r="H1801" s="69"/>
      <c r="I1801" s="68"/>
    </row>
    <row r="1802" spans="2:9" s="128" customFormat="1" ht="11.65" x14ac:dyDescent="0.35">
      <c r="B1802" s="126"/>
      <c r="C1802" s="126"/>
      <c r="D1802" s="126"/>
      <c r="E1802" s="126"/>
      <c r="F1802" s="67"/>
      <c r="G1802" s="68"/>
      <c r="H1802" s="69"/>
      <c r="I1802" s="68"/>
    </row>
    <row r="1803" spans="2:9" s="128" customFormat="1" ht="11.65" x14ac:dyDescent="0.35">
      <c r="B1803" s="126"/>
      <c r="C1803" s="126"/>
      <c r="D1803" s="126"/>
      <c r="E1803" s="126"/>
      <c r="F1803" s="67"/>
      <c r="G1803" s="68"/>
      <c r="H1803" s="69"/>
      <c r="I1803" s="68"/>
    </row>
    <row r="1804" spans="2:9" s="128" customFormat="1" ht="11.65" x14ac:dyDescent="0.35">
      <c r="B1804" s="126"/>
      <c r="C1804" s="126"/>
      <c r="D1804" s="126"/>
      <c r="E1804" s="126"/>
      <c r="F1804" s="67"/>
      <c r="G1804" s="68"/>
      <c r="H1804" s="69"/>
      <c r="I1804" s="68"/>
    </row>
    <row r="1805" spans="2:9" s="128" customFormat="1" ht="11.65" x14ac:dyDescent="0.35">
      <c r="B1805" s="126"/>
      <c r="C1805" s="126"/>
      <c r="D1805" s="126"/>
      <c r="E1805" s="126"/>
      <c r="F1805" s="67"/>
      <c r="G1805" s="68"/>
      <c r="H1805" s="69"/>
      <c r="I1805" s="68"/>
    </row>
    <row r="1806" spans="2:9" s="128" customFormat="1" ht="11.65" x14ac:dyDescent="0.35">
      <c r="B1806" s="126"/>
      <c r="C1806" s="126"/>
      <c r="D1806" s="126"/>
      <c r="E1806" s="126"/>
      <c r="F1806" s="67"/>
      <c r="G1806" s="68"/>
      <c r="H1806" s="69"/>
      <c r="I1806" s="68"/>
    </row>
    <row r="1807" spans="2:9" s="128" customFormat="1" ht="11.65" x14ac:dyDescent="0.35">
      <c r="B1807" s="126"/>
      <c r="C1807" s="126"/>
      <c r="D1807" s="126"/>
      <c r="E1807" s="126"/>
      <c r="F1807" s="67"/>
      <c r="G1807" s="68"/>
      <c r="H1807" s="69"/>
      <c r="I1807" s="68"/>
    </row>
    <row r="1808" spans="2:9" s="128" customFormat="1" ht="11.65" x14ac:dyDescent="0.35">
      <c r="B1808" s="126"/>
      <c r="C1808" s="126"/>
      <c r="D1808" s="126"/>
      <c r="E1808" s="126"/>
      <c r="F1808" s="67"/>
      <c r="G1808" s="68"/>
      <c r="H1808" s="69"/>
      <c r="I1808" s="68"/>
    </row>
    <row r="1809" spans="2:9" s="128" customFormat="1" ht="11.65" x14ac:dyDescent="0.35">
      <c r="B1809" s="126"/>
      <c r="C1809" s="126"/>
      <c r="D1809" s="126"/>
      <c r="E1809" s="126"/>
      <c r="F1809" s="67"/>
      <c r="G1809" s="68"/>
      <c r="H1809" s="69"/>
      <c r="I1809" s="68"/>
    </row>
    <row r="1810" spans="2:9" s="128" customFormat="1" ht="11.65" x14ac:dyDescent="0.35">
      <c r="B1810" s="126"/>
      <c r="C1810" s="126"/>
      <c r="D1810" s="126"/>
      <c r="E1810" s="126"/>
      <c r="F1810" s="67"/>
      <c r="G1810" s="68"/>
      <c r="H1810" s="69"/>
      <c r="I1810" s="68"/>
    </row>
    <row r="1811" spans="2:9" s="128" customFormat="1" ht="11.65" x14ac:dyDescent="0.35">
      <c r="B1811" s="126"/>
      <c r="C1811" s="126"/>
      <c r="D1811" s="126"/>
      <c r="E1811" s="126"/>
      <c r="F1811" s="67"/>
      <c r="G1811" s="68"/>
      <c r="H1811" s="69"/>
      <c r="I1811" s="68"/>
    </row>
    <row r="1812" spans="2:9" s="128" customFormat="1" ht="11.65" x14ac:dyDescent="0.35">
      <c r="B1812" s="126"/>
      <c r="C1812" s="126"/>
      <c r="D1812" s="126"/>
      <c r="E1812" s="126"/>
      <c r="F1812" s="67"/>
      <c r="G1812" s="68"/>
      <c r="H1812" s="69"/>
      <c r="I1812" s="68"/>
    </row>
    <row r="1813" spans="2:9" s="128" customFormat="1" ht="11.65" x14ac:dyDescent="0.35">
      <c r="B1813" s="126"/>
      <c r="C1813" s="126"/>
      <c r="D1813" s="126"/>
      <c r="E1813" s="126"/>
      <c r="F1813" s="67"/>
      <c r="G1813" s="68"/>
      <c r="H1813" s="69"/>
      <c r="I1813" s="68"/>
    </row>
    <row r="1814" spans="2:9" s="128" customFormat="1" ht="11.65" x14ac:dyDescent="0.35">
      <c r="B1814" s="126"/>
      <c r="C1814" s="126"/>
      <c r="D1814" s="126"/>
      <c r="E1814" s="126"/>
      <c r="F1814" s="67"/>
      <c r="G1814" s="68"/>
      <c r="H1814" s="69"/>
      <c r="I1814" s="68"/>
    </row>
    <row r="1815" spans="2:9" s="128" customFormat="1" ht="11.65" x14ac:dyDescent="0.35">
      <c r="B1815" s="126"/>
      <c r="C1815" s="126"/>
      <c r="D1815" s="126"/>
      <c r="E1815" s="126"/>
      <c r="F1815" s="67"/>
      <c r="G1815" s="68"/>
      <c r="H1815" s="69"/>
      <c r="I1815" s="68"/>
    </row>
    <row r="1816" spans="2:9" s="128" customFormat="1" ht="11.65" x14ac:dyDescent="0.35">
      <c r="B1816" s="126"/>
      <c r="C1816" s="126"/>
      <c r="D1816" s="126"/>
      <c r="E1816" s="126"/>
      <c r="F1816" s="67"/>
      <c r="G1816" s="68"/>
      <c r="H1816" s="69"/>
      <c r="I1816" s="68"/>
    </row>
    <row r="1817" spans="2:9" s="128" customFormat="1" ht="11.65" x14ac:dyDescent="0.35">
      <c r="B1817" s="126"/>
      <c r="C1817" s="126"/>
      <c r="D1817" s="126"/>
      <c r="E1817" s="126"/>
      <c r="F1817" s="67"/>
      <c r="G1817" s="68"/>
      <c r="H1817" s="69"/>
      <c r="I1817" s="68"/>
    </row>
    <row r="1818" spans="2:9" s="128" customFormat="1" ht="11.65" x14ac:dyDescent="0.35">
      <c r="B1818" s="126"/>
      <c r="C1818" s="126"/>
      <c r="D1818" s="126"/>
      <c r="E1818" s="126"/>
      <c r="F1818" s="67"/>
      <c r="G1818" s="68"/>
      <c r="H1818" s="69"/>
      <c r="I1818" s="68"/>
    </row>
    <row r="1819" spans="2:9" s="128" customFormat="1" ht="11.65" x14ac:dyDescent="0.35">
      <c r="B1819" s="126"/>
      <c r="C1819" s="126"/>
      <c r="D1819" s="126"/>
      <c r="E1819" s="126"/>
      <c r="F1819" s="67"/>
      <c r="G1819" s="68"/>
      <c r="H1819" s="69"/>
      <c r="I1819" s="68"/>
    </row>
    <row r="1820" spans="2:9" s="128" customFormat="1" ht="11.65" x14ac:dyDescent="0.35">
      <c r="B1820" s="126"/>
      <c r="C1820" s="126"/>
      <c r="D1820" s="126"/>
      <c r="E1820" s="126"/>
      <c r="F1820" s="67"/>
      <c r="G1820" s="68"/>
      <c r="H1820" s="69"/>
      <c r="I1820" s="68"/>
    </row>
    <row r="1821" spans="2:9" s="128" customFormat="1" ht="11.65" x14ac:dyDescent="0.35">
      <c r="B1821" s="126"/>
      <c r="C1821" s="126"/>
      <c r="D1821" s="126"/>
      <c r="E1821" s="126"/>
      <c r="F1821" s="67"/>
      <c r="G1821" s="68"/>
      <c r="H1821" s="69"/>
      <c r="I1821" s="68"/>
    </row>
    <row r="1822" spans="2:9" s="128" customFormat="1" ht="11.65" x14ac:dyDescent="0.35">
      <c r="B1822" s="126"/>
      <c r="C1822" s="126"/>
      <c r="D1822" s="126"/>
      <c r="E1822" s="126"/>
      <c r="F1822" s="67"/>
      <c r="G1822" s="68"/>
      <c r="H1822" s="69"/>
      <c r="I1822" s="68"/>
    </row>
    <row r="1823" spans="2:9" s="128" customFormat="1" ht="11.65" x14ac:dyDescent="0.35">
      <c r="B1823" s="126"/>
      <c r="C1823" s="126"/>
      <c r="D1823" s="126"/>
      <c r="E1823" s="126"/>
      <c r="F1823" s="67"/>
      <c r="G1823" s="68"/>
      <c r="H1823" s="69"/>
      <c r="I1823" s="68"/>
    </row>
    <row r="1824" spans="2:9" s="128" customFormat="1" ht="11.65" x14ac:dyDescent="0.35">
      <c r="B1824" s="126"/>
      <c r="C1824" s="126"/>
      <c r="D1824" s="126"/>
      <c r="E1824" s="126"/>
      <c r="F1824" s="67"/>
      <c r="G1824" s="68"/>
      <c r="H1824" s="69"/>
      <c r="I1824" s="68"/>
    </row>
    <row r="1825" spans="2:9" s="128" customFormat="1" ht="11.65" x14ac:dyDescent="0.35">
      <c r="B1825" s="126"/>
      <c r="C1825" s="126"/>
      <c r="D1825" s="126"/>
      <c r="E1825" s="126"/>
      <c r="F1825" s="67"/>
      <c r="G1825" s="68"/>
      <c r="H1825" s="69"/>
      <c r="I1825" s="68"/>
    </row>
    <row r="1826" spans="2:9" s="128" customFormat="1" ht="11.65" x14ac:dyDescent="0.35">
      <c r="B1826" s="126"/>
      <c r="C1826" s="126"/>
      <c r="D1826" s="126"/>
      <c r="E1826" s="126"/>
      <c r="F1826" s="67"/>
      <c r="G1826" s="68"/>
      <c r="H1826" s="69"/>
      <c r="I1826" s="68"/>
    </row>
    <row r="1827" spans="2:9" s="128" customFormat="1" ht="11.65" x14ac:dyDescent="0.35">
      <c r="B1827" s="126"/>
      <c r="C1827" s="126"/>
      <c r="D1827" s="126"/>
      <c r="E1827" s="126"/>
      <c r="F1827" s="67"/>
      <c r="G1827" s="68"/>
      <c r="H1827" s="69"/>
      <c r="I1827" s="68"/>
    </row>
    <row r="1828" spans="2:9" s="128" customFormat="1" ht="11.65" x14ac:dyDescent="0.35">
      <c r="B1828" s="126"/>
      <c r="C1828" s="126"/>
      <c r="D1828" s="126"/>
      <c r="E1828" s="126"/>
      <c r="F1828" s="67"/>
      <c r="G1828" s="68"/>
      <c r="H1828" s="69"/>
      <c r="I1828" s="68"/>
    </row>
    <row r="1829" spans="2:9" s="128" customFormat="1" ht="11.65" x14ac:dyDescent="0.35">
      <c r="B1829" s="126"/>
      <c r="C1829" s="126"/>
      <c r="D1829" s="126"/>
      <c r="E1829" s="126"/>
      <c r="F1829" s="67"/>
      <c r="G1829" s="68"/>
      <c r="H1829" s="69"/>
      <c r="I1829" s="68"/>
    </row>
    <row r="1830" spans="2:9" s="128" customFormat="1" ht="11.65" x14ac:dyDescent="0.35">
      <c r="B1830" s="126"/>
      <c r="C1830" s="126"/>
      <c r="D1830" s="126"/>
      <c r="E1830" s="126"/>
      <c r="F1830" s="67"/>
      <c r="G1830" s="68"/>
      <c r="H1830" s="69"/>
      <c r="I1830" s="68"/>
    </row>
    <row r="1831" spans="2:9" s="128" customFormat="1" ht="11.65" x14ac:dyDescent="0.35">
      <c r="B1831" s="126"/>
      <c r="C1831" s="126"/>
      <c r="D1831" s="126"/>
      <c r="E1831" s="126"/>
      <c r="F1831" s="67"/>
      <c r="G1831" s="68"/>
      <c r="H1831" s="69"/>
      <c r="I1831" s="68"/>
    </row>
    <row r="1832" spans="2:9" s="128" customFormat="1" ht="11.65" x14ac:dyDescent="0.35">
      <c r="B1832" s="126"/>
      <c r="C1832" s="126"/>
      <c r="D1832" s="126"/>
      <c r="E1832" s="126"/>
      <c r="F1832" s="67"/>
      <c r="G1832" s="68"/>
      <c r="H1832" s="69"/>
      <c r="I1832" s="68"/>
    </row>
  </sheetData>
  <sheetProtection algorithmName="SHA-512" hashValue="BPkkxI9lKWZ/tDgXjfn94Xr7xlxk45Qig9Dgbwy7q/UIu3S6DURWWp/hPSrsfUZr/YDBgummTd/r8L2Q4GOBdw==" saltValue="wd8nWBFhf1aqczOcNAeQKQ=="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rowBreaks count="2" manualBreakCount="2">
    <brk id="121" max="16383" man="1"/>
    <brk id="141"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F9461-4B75-41BE-93B3-2EF610C2C0AC}">
  <sheetPr codeName="List8">
    <pageSetUpPr fitToPage="1"/>
  </sheetPr>
  <dimension ref="A1:K1701"/>
  <sheetViews>
    <sheetView view="pageBreakPreview" topLeftCell="A339" zoomScaleNormal="100" zoomScaleSheetLayoutView="100" workbookViewId="0"/>
  </sheetViews>
  <sheetFormatPr defaultColWidth="9" defaultRowHeight="12.75" x14ac:dyDescent="0.35"/>
  <cols>
    <col min="1" max="1" width="7.73046875" style="128" customWidth="1"/>
    <col min="2" max="3" width="45.73046875" style="126" customWidth="1"/>
    <col min="4" max="5" width="3.73046875" style="126" customWidth="1"/>
    <col min="6" max="6" width="4.73046875" style="67" customWidth="1"/>
    <col min="7" max="7" width="10.73046875" style="68" customWidth="1"/>
    <col min="8" max="8" width="10.73046875" style="69" customWidth="1"/>
    <col min="9" max="9" width="12.73046875" style="68" customWidth="1"/>
  </cols>
  <sheetData>
    <row r="1" spans="1:11" x14ac:dyDescent="0.35">
      <c r="A1" s="35" t="s">
        <v>7</v>
      </c>
      <c r="B1" s="36" t="str">
        <f>'0_Osebe'!$B$1</f>
        <v>UNIVERZA V LJUBLJANI</v>
      </c>
      <c r="C1" s="36" t="str">
        <f>'0_Osebe'!$C$1</f>
        <v>UNIVERSITY IN LJUBLJANA</v>
      </c>
      <c r="D1" s="36"/>
      <c r="E1" s="36"/>
      <c r="F1" s="52"/>
      <c r="G1" s="55"/>
      <c r="H1" s="55"/>
    </row>
    <row r="2" spans="1:11" x14ac:dyDescent="0.35">
      <c r="A2" s="35"/>
      <c r="B2" s="39"/>
      <c r="C2" s="39"/>
      <c r="D2" s="39"/>
      <c r="E2" s="39"/>
      <c r="F2" s="52"/>
      <c r="G2" s="55"/>
      <c r="H2" s="55"/>
    </row>
    <row r="3" spans="1:11" x14ac:dyDescent="0.35">
      <c r="A3" s="35" t="s">
        <v>10</v>
      </c>
      <c r="B3" s="36" t="str">
        <f>'0_Osebe'!$B$3</f>
        <v>Fakulteta za strojništvo</v>
      </c>
      <c r="C3" s="36" t="str">
        <f>'0_Osebe'!$C$3</f>
        <v>Faculty of Mechanical Engineering</v>
      </c>
      <c r="D3" s="36"/>
      <c r="E3" s="36"/>
      <c r="F3" s="52"/>
      <c r="G3" s="55"/>
      <c r="H3" s="55"/>
    </row>
    <row r="4" spans="1:11" x14ac:dyDescent="0.35">
      <c r="A4" s="35" t="s">
        <v>9</v>
      </c>
      <c r="B4" s="36" t="str">
        <f>'0_Osebe'!$B$4</f>
        <v>STAVBA FAKULTETE</v>
      </c>
      <c r="C4" s="36" t="str">
        <f>'0_Osebe'!$C$4</f>
        <v>FACULTY BUILDING</v>
      </c>
      <c r="D4" s="36"/>
      <c r="E4" s="36"/>
      <c r="F4" s="52"/>
      <c r="G4" s="55"/>
      <c r="H4" s="55"/>
    </row>
    <row r="5" spans="1:11" x14ac:dyDescent="0.35">
      <c r="A5" s="105"/>
      <c r="B5" s="132"/>
      <c r="C5" s="132"/>
      <c r="D5" s="132"/>
      <c r="E5" s="132"/>
      <c r="F5" s="96"/>
      <c r="G5" s="95"/>
      <c r="H5" s="52"/>
      <c r="I5" s="95"/>
    </row>
    <row r="6" spans="1:11" x14ac:dyDescent="0.35">
      <c r="A6" s="133"/>
      <c r="B6" s="134"/>
      <c r="C6" s="134"/>
      <c r="D6" s="135"/>
      <c r="E6" s="135"/>
      <c r="F6" s="96"/>
      <c r="G6" s="95"/>
      <c r="H6" s="52"/>
      <c r="I6" s="95"/>
    </row>
    <row r="7" spans="1:11" x14ac:dyDescent="0.35">
      <c r="A7" s="136" t="s">
        <v>268</v>
      </c>
      <c r="B7" s="36" t="s">
        <v>67</v>
      </c>
      <c r="C7" s="36" t="s">
        <v>618</v>
      </c>
      <c r="D7" s="135"/>
      <c r="E7" s="135"/>
      <c r="F7" s="137"/>
      <c r="G7" s="138"/>
      <c r="H7" s="139"/>
      <c r="I7" s="140"/>
    </row>
    <row r="8" spans="1:11" x14ac:dyDescent="0.35">
      <c r="A8" s="141" t="s">
        <v>172</v>
      </c>
      <c r="B8" s="142" t="s">
        <v>173</v>
      </c>
      <c r="C8" s="142" t="s">
        <v>519</v>
      </c>
      <c r="D8" s="142"/>
      <c r="E8" s="142"/>
      <c r="F8" s="137"/>
      <c r="G8" s="138"/>
      <c r="H8" s="139"/>
      <c r="I8" s="143">
        <f>I376</f>
        <v>0</v>
      </c>
    </row>
    <row r="9" spans="1:11" x14ac:dyDescent="0.35">
      <c r="A9" s="35"/>
      <c r="B9" s="39"/>
      <c r="C9" s="39"/>
      <c r="D9" s="39"/>
      <c r="E9" s="39"/>
      <c r="F9" s="144"/>
      <c r="G9" s="95"/>
      <c r="H9" s="52"/>
      <c r="I9" s="95"/>
    </row>
    <row r="10" spans="1:11" x14ac:dyDescent="0.35">
      <c r="A10" s="125" t="s">
        <v>613</v>
      </c>
      <c r="B10" s="39"/>
      <c r="C10" s="39"/>
      <c r="D10" s="39"/>
      <c r="E10" s="39"/>
      <c r="F10" s="144"/>
      <c r="G10" s="95"/>
      <c r="H10" s="52"/>
      <c r="I10" s="95"/>
    </row>
    <row r="11" spans="1:11" x14ac:dyDescent="0.35">
      <c r="A11" s="145"/>
      <c r="B11" s="36"/>
      <c r="C11" s="36"/>
      <c r="D11" s="146"/>
      <c r="E11" s="146"/>
      <c r="F11" s="146"/>
      <c r="G11" s="147"/>
      <c r="H11" s="148"/>
      <c r="I11" s="147"/>
    </row>
    <row r="12" spans="1:11" x14ac:dyDescent="0.35">
      <c r="A12" s="149" t="s">
        <v>0</v>
      </c>
      <c r="B12" s="150" t="s">
        <v>1</v>
      </c>
      <c r="C12" s="150" t="s">
        <v>616</v>
      </c>
      <c r="D12" s="151"/>
      <c r="E12" s="152"/>
      <c r="F12" s="153" t="s">
        <v>37</v>
      </c>
      <c r="G12" s="154" t="s">
        <v>2</v>
      </c>
      <c r="H12" s="155" t="s">
        <v>36</v>
      </c>
      <c r="I12" s="156" t="s">
        <v>3</v>
      </c>
    </row>
    <row r="13" spans="1:11" x14ac:dyDescent="0.35">
      <c r="A13" s="157"/>
      <c r="B13" s="158"/>
      <c r="C13" s="159"/>
      <c r="D13" s="160"/>
      <c r="E13" s="161"/>
      <c r="F13" s="162"/>
      <c r="G13" s="163"/>
      <c r="H13" s="164"/>
      <c r="I13" s="165"/>
    </row>
    <row r="14" spans="1:11" s="170" customFormat="1" ht="13.15" x14ac:dyDescent="0.4">
      <c r="A14" s="166" t="s">
        <v>266</v>
      </c>
      <c r="B14" s="167" t="str">
        <f>$B$8</f>
        <v>KONTROLA PRISTOPA</v>
      </c>
      <c r="C14" s="167" t="str">
        <f>$C$8</f>
        <v>ACCESS CONTROL</v>
      </c>
      <c r="D14" s="168"/>
      <c r="E14" s="169"/>
      <c r="F14" s="219"/>
      <c r="G14" s="220"/>
      <c r="H14" s="221"/>
      <c r="I14" s="222"/>
    </row>
    <row r="15" spans="1:11" x14ac:dyDescent="0.35">
      <c r="A15" s="215"/>
      <c r="B15" s="216"/>
      <c r="C15" s="173"/>
      <c r="D15" s="217"/>
      <c r="E15" s="218"/>
      <c r="F15" s="219"/>
      <c r="G15" s="220"/>
      <c r="H15" s="221"/>
      <c r="I15" s="222"/>
    </row>
    <row r="16" spans="1:11" ht="46.5" x14ac:dyDescent="0.35">
      <c r="A16" s="180" t="str">
        <f>CONCATENATE($A$14,".",TEXT(COUNTA(A$15:A15)-COUNTIF(A$15:A15,"*.")-COUNTIF(A$15:A15,"*)")+1,0))</f>
        <v>3.1</v>
      </c>
      <c r="B16" s="181" t="s">
        <v>290</v>
      </c>
      <c r="C16" s="182" t="s">
        <v>440</v>
      </c>
      <c r="D16" s="174"/>
      <c r="E16" s="183"/>
      <c r="F16" s="176" t="s">
        <v>5</v>
      </c>
      <c r="G16" s="177">
        <v>1</v>
      </c>
      <c r="H16" s="4"/>
      <c r="I16" s="179">
        <f>ROUND(G16*H16,2)</f>
        <v>0</v>
      </c>
      <c r="K16" s="184"/>
    </row>
    <row r="17" spans="1:9" ht="23.25" x14ac:dyDescent="0.35">
      <c r="A17" s="185"/>
      <c r="B17" s="181" t="s">
        <v>291</v>
      </c>
      <c r="C17" s="182" t="s">
        <v>441</v>
      </c>
      <c r="D17" s="174"/>
      <c r="E17" s="223"/>
      <c r="F17" s="176"/>
      <c r="G17" s="177"/>
      <c r="H17" s="178"/>
      <c r="I17" s="179"/>
    </row>
    <row r="18" spans="1:9" ht="34.9" x14ac:dyDescent="0.35">
      <c r="A18" s="185"/>
      <c r="B18" s="186" t="s">
        <v>174</v>
      </c>
      <c r="C18" s="187" t="s">
        <v>442</v>
      </c>
      <c r="D18" s="174" t="s">
        <v>4</v>
      </c>
      <c r="E18" s="223">
        <v>1</v>
      </c>
      <c r="F18" s="176"/>
      <c r="G18" s="177"/>
      <c r="H18" s="178"/>
      <c r="I18" s="179"/>
    </row>
    <row r="19" spans="1:9" ht="23.25" x14ac:dyDescent="0.35">
      <c r="A19" s="185"/>
      <c r="B19" s="186" t="s">
        <v>204</v>
      </c>
      <c r="C19" s="187" t="s">
        <v>443</v>
      </c>
      <c r="D19" s="174" t="s">
        <v>4</v>
      </c>
      <c r="E19" s="223">
        <v>8</v>
      </c>
      <c r="F19" s="176"/>
      <c r="G19" s="177"/>
      <c r="H19" s="178"/>
      <c r="I19" s="179"/>
    </row>
    <row r="20" spans="1:9" x14ac:dyDescent="0.35">
      <c r="A20" s="185"/>
      <c r="B20" s="186" t="s">
        <v>175</v>
      </c>
      <c r="C20" s="187" t="s">
        <v>444</v>
      </c>
      <c r="D20" s="174" t="s">
        <v>4</v>
      </c>
      <c r="E20" s="223">
        <v>1</v>
      </c>
      <c r="F20" s="176"/>
      <c r="G20" s="177"/>
      <c r="H20" s="178"/>
      <c r="I20" s="179"/>
    </row>
    <row r="21" spans="1:9" x14ac:dyDescent="0.35">
      <c r="A21" s="185"/>
      <c r="B21" s="186" t="s">
        <v>176</v>
      </c>
      <c r="C21" s="187" t="s">
        <v>445</v>
      </c>
      <c r="D21" s="174" t="s">
        <v>4</v>
      </c>
      <c r="E21" s="183">
        <v>2</v>
      </c>
      <c r="F21" s="176"/>
      <c r="G21" s="177"/>
      <c r="H21" s="178"/>
      <c r="I21" s="179"/>
    </row>
    <row r="22" spans="1:9" x14ac:dyDescent="0.35">
      <c r="A22" s="185"/>
      <c r="B22" s="186" t="s">
        <v>177</v>
      </c>
      <c r="C22" s="187" t="s">
        <v>446</v>
      </c>
      <c r="D22" s="174" t="s">
        <v>4</v>
      </c>
      <c r="E22" s="183">
        <v>2</v>
      </c>
      <c r="F22" s="176"/>
      <c r="G22" s="177"/>
      <c r="H22" s="178"/>
      <c r="I22" s="179"/>
    </row>
    <row r="23" spans="1:9" x14ac:dyDescent="0.35">
      <c r="A23" s="185"/>
      <c r="B23" s="186" t="s">
        <v>178</v>
      </c>
      <c r="C23" s="187" t="s">
        <v>447</v>
      </c>
      <c r="D23" s="174" t="s">
        <v>4</v>
      </c>
      <c r="E23" s="183">
        <v>2</v>
      </c>
      <c r="F23" s="176"/>
      <c r="G23" s="177"/>
      <c r="H23" s="178"/>
      <c r="I23" s="179"/>
    </row>
    <row r="24" spans="1:9" x14ac:dyDescent="0.35">
      <c r="A24" s="185"/>
      <c r="B24" s="228" t="s">
        <v>179</v>
      </c>
      <c r="C24" s="229" t="s">
        <v>448</v>
      </c>
      <c r="D24" s="230"/>
      <c r="E24" s="231"/>
      <c r="F24" s="232"/>
      <c r="G24" s="233"/>
      <c r="H24" s="234"/>
      <c r="I24" s="235"/>
    </row>
    <row r="25" spans="1:9" x14ac:dyDescent="0.35">
      <c r="A25" s="185"/>
      <c r="B25" s="236" t="s">
        <v>180</v>
      </c>
      <c r="C25" s="237" t="s">
        <v>449</v>
      </c>
      <c r="D25" s="230" t="s">
        <v>4</v>
      </c>
      <c r="E25" s="231">
        <v>35</v>
      </c>
      <c r="F25" s="232"/>
      <c r="G25" s="233"/>
      <c r="H25" s="234"/>
      <c r="I25" s="235"/>
    </row>
    <row r="26" spans="1:9" ht="23.25" x14ac:dyDescent="0.35">
      <c r="A26" s="185"/>
      <c r="B26" s="181" t="s">
        <v>181</v>
      </c>
      <c r="C26" s="182" t="s">
        <v>450</v>
      </c>
      <c r="D26" s="174"/>
      <c r="E26" s="183"/>
      <c r="F26" s="176"/>
      <c r="G26" s="177"/>
      <c r="H26" s="178"/>
      <c r="I26" s="179"/>
    </row>
    <row r="27" spans="1:9" ht="34.9" x14ac:dyDescent="0.35">
      <c r="A27" s="185"/>
      <c r="B27" s="181" t="s">
        <v>182</v>
      </c>
      <c r="C27" s="182" t="s">
        <v>451</v>
      </c>
      <c r="D27" s="174" t="s">
        <v>5</v>
      </c>
      <c r="E27" s="183">
        <v>1</v>
      </c>
      <c r="F27" s="176"/>
      <c r="G27" s="177"/>
      <c r="H27" s="178"/>
      <c r="I27" s="179"/>
    </row>
    <row r="28" spans="1:9" ht="46.5" x14ac:dyDescent="0.35">
      <c r="A28" s="185"/>
      <c r="B28" s="181" t="s">
        <v>183</v>
      </c>
      <c r="C28" s="182" t="s">
        <v>452</v>
      </c>
      <c r="D28" s="174"/>
      <c r="E28" s="183"/>
      <c r="F28" s="176"/>
      <c r="G28" s="177"/>
      <c r="H28" s="178"/>
      <c r="I28" s="179"/>
    </row>
    <row r="29" spans="1:9" x14ac:dyDescent="0.35">
      <c r="A29" s="185"/>
      <c r="B29" s="172"/>
      <c r="C29" s="173"/>
      <c r="D29" s="174"/>
      <c r="E29" s="183"/>
      <c r="F29" s="176"/>
      <c r="G29" s="177"/>
      <c r="H29" s="178"/>
      <c r="I29" s="179"/>
    </row>
    <row r="30" spans="1:9" ht="46.5" x14ac:dyDescent="0.35">
      <c r="A30" s="180" t="str">
        <f>CONCATENATE($A$14,".",TEXT(COUNTA(A$15:A29)-COUNTIF(A$15:A29,"*.")-COUNTIF(A$15:A29,"*)")+1,0))</f>
        <v>3.2</v>
      </c>
      <c r="B30" s="181" t="s">
        <v>292</v>
      </c>
      <c r="C30" s="182" t="s">
        <v>453</v>
      </c>
      <c r="D30" s="174"/>
      <c r="E30" s="183"/>
      <c r="F30" s="176" t="s">
        <v>5</v>
      </c>
      <c r="G30" s="177">
        <v>1</v>
      </c>
      <c r="H30" s="4"/>
      <c r="I30" s="179">
        <f>ROUND(G30*H30,2)</f>
        <v>0</v>
      </c>
    </row>
    <row r="31" spans="1:9" ht="23.25" x14ac:dyDescent="0.35">
      <c r="A31" s="185"/>
      <c r="B31" s="181" t="s">
        <v>293</v>
      </c>
      <c r="C31" s="182" t="s">
        <v>454</v>
      </c>
      <c r="D31" s="174"/>
      <c r="E31" s="223"/>
      <c r="F31" s="176"/>
      <c r="G31" s="177"/>
      <c r="H31" s="178"/>
      <c r="I31" s="179"/>
    </row>
    <row r="32" spans="1:9" ht="23.25" x14ac:dyDescent="0.35">
      <c r="A32" s="185"/>
      <c r="B32" s="186" t="s">
        <v>204</v>
      </c>
      <c r="C32" s="187" t="s">
        <v>443</v>
      </c>
      <c r="D32" s="174" t="s">
        <v>4</v>
      </c>
      <c r="E32" s="223">
        <v>16</v>
      </c>
      <c r="F32" s="176"/>
      <c r="G32" s="177"/>
      <c r="H32" s="178"/>
      <c r="I32" s="179"/>
    </row>
    <row r="33" spans="1:9" x14ac:dyDescent="0.35">
      <c r="A33" s="185"/>
      <c r="B33" s="186" t="s">
        <v>175</v>
      </c>
      <c r="C33" s="187" t="s">
        <v>444</v>
      </c>
      <c r="D33" s="174" t="s">
        <v>4</v>
      </c>
      <c r="E33" s="223">
        <v>1</v>
      </c>
      <c r="F33" s="176"/>
      <c r="G33" s="177"/>
      <c r="H33" s="178"/>
      <c r="I33" s="179"/>
    </row>
    <row r="34" spans="1:9" x14ac:dyDescent="0.35">
      <c r="A34" s="185"/>
      <c r="B34" s="186" t="s">
        <v>176</v>
      </c>
      <c r="C34" s="187" t="s">
        <v>445</v>
      </c>
      <c r="D34" s="174" t="s">
        <v>4</v>
      </c>
      <c r="E34" s="183">
        <v>2</v>
      </c>
      <c r="F34" s="176"/>
      <c r="G34" s="177"/>
      <c r="H34" s="178"/>
      <c r="I34" s="179"/>
    </row>
    <row r="35" spans="1:9" x14ac:dyDescent="0.35">
      <c r="A35" s="185"/>
      <c r="B35" s="186" t="s">
        <v>177</v>
      </c>
      <c r="C35" s="187" t="s">
        <v>446</v>
      </c>
      <c r="D35" s="174" t="s">
        <v>4</v>
      </c>
      <c r="E35" s="183">
        <v>2</v>
      </c>
      <c r="F35" s="176"/>
      <c r="G35" s="177"/>
      <c r="H35" s="178"/>
      <c r="I35" s="179"/>
    </row>
    <row r="36" spans="1:9" x14ac:dyDescent="0.35">
      <c r="A36" s="185"/>
      <c r="B36" s="186" t="s">
        <v>178</v>
      </c>
      <c r="C36" s="187" t="s">
        <v>447</v>
      </c>
      <c r="D36" s="174" t="s">
        <v>4</v>
      </c>
      <c r="E36" s="183">
        <v>2</v>
      </c>
      <c r="F36" s="176"/>
      <c r="G36" s="177"/>
      <c r="H36" s="178"/>
      <c r="I36" s="179"/>
    </row>
    <row r="37" spans="1:9" x14ac:dyDescent="0.35">
      <c r="A37" s="185"/>
      <c r="B37" s="228" t="s">
        <v>179</v>
      </c>
      <c r="C37" s="229" t="s">
        <v>448</v>
      </c>
      <c r="D37" s="230"/>
      <c r="E37" s="231"/>
      <c r="F37" s="232"/>
      <c r="G37" s="233"/>
      <c r="H37" s="234"/>
      <c r="I37" s="235"/>
    </row>
    <row r="38" spans="1:9" x14ac:dyDescent="0.35">
      <c r="A38" s="185"/>
      <c r="B38" s="236" t="s">
        <v>180</v>
      </c>
      <c r="C38" s="237" t="s">
        <v>449</v>
      </c>
      <c r="D38" s="230" t="s">
        <v>4</v>
      </c>
      <c r="E38" s="231">
        <v>66</v>
      </c>
      <c r="F38" s="232"/>
      <c r="G38" s="233"/>
      <c r="H38" s="234"/>
      <c r="I38" s="235"/>
    </row>
    <row r="39" spans="1:9" ht="23.25" x14ac:dyDescent="0.35">
      <c r="A39" s="185"/>
      <c r="B39" s="181" t="s">
        <v>181</v>
      </c>
      <c r="C39" s="182" t="s">
        <v>450</v>
      </c>
      <c r="D39" s="174"/>
      <c r="E39" s="183"/>
      <c r="F39" s="176"/>
      <c r="G39" s="177"/>
      <c r="H39" s="178"/>
      <c r="I39" s="179"/>
    </row>
    <row r="40" spans="1:9" ht="34.9" x14ac:dyDescent="0.35">
      <c r="A40" s="238"/>
      <c r="B40" s="181" t="s">
        <v>182</v>
      </c>
      <c r="C40" s="182" t="s">
        <v>451</v>
      </c>
      <c r="D40" s="174" t="s">
        <v>5</v>
      </c>
      <c r="E40" s="183">
        <v>1</v>
      </c>
      <c r="F40" s="176"/>
      <c r="G40" s="177"/>
      <c r="H40" s="178"/>
      <c r="I40" s="179"/>
    </row>
    <row r="41" spans="1:9" ht="46.5" x14ac:dyDescent="0.35">
      <c r="A41" s="239"/>
      <c r="B41" s="181" t="s">
        <v>183</v>
      </c>
      <c r="C41" s="182" t="s">
        <v>452</v>
      </c>
      <c r="D41" s="174"/>
      <c r="E41" s="183"/>
      <c r="F41" s="176"/>
      <c r="G41" s="177"/>
      <c r="H41" s="178"/>
      <c r="I41" s="179"/>
    </row>
    <row r="42" spans="1:9" x14ac:dyDescent="0.35">
      <c r="A42" s="239"/>
      <c r="B42" s="172"/>
      <c r="C42" s="173"/>
      <c r="D42" s="174"/>
      <c r="E42" s="183"/>
      <c r="F42" s="176"/>
      <c r="G42" s="177"/>
      <c r="H42" s="178"/>
      <c r="I42" s="179"/>
    </row>
    <row r="43" spans="1:9" ht="46.5" x14ac:dyDescent="0.35">
      <c r="A43" s="180" t="str">
        <f>CONCATENATE($A$14,".",TEXT(COUNTA(A$15:A42)-COUNTIF(A$15:A42,"*.")-COUNTIF(A$15:A42,"*)")+1,0))</f>
        <v>3.3</v>
      </c>
      <c r="B43" s="181" t="s">
        <v>294</v>
      </c>
      <c r="C43" s="182" t="s">
        <v>455</v>
      </c>
      <c r="D43" s="174"/>
      <c r="E43" s="183"/>
      <c r="F43" s="176" t="s">
        <v>5</v>
      </c>
      <c r="G43" s="177">
        <v>1</v>
      </c>
      <c r="H43" s="4"/>
      <c r="I43" s="179">
        <f>ROUND(G43*H43,2)</f>
        <v>0</v>
      </c>
    </row>
    <row r="44" spans="1:9" ht="23.25" x14ac:dyDescent="0.35">
      <c r="A44" s="239"/>
      <c r="B44" s="181" t="s">
        <v>295</v>
      </c>
      <c r="C44" s="182" t="s">
        <v>456</v>
      </c>
      <c r="D44" s="174"/>
      <c r="E44" s="223"/>
      <c r="F44" s="176"/>
      <c r="G44" s="177"/>
      <c r="H44" s="178"/>
      <c r="I44" s="179"/>
    </row>
    <row r="45" spans="1:9" ht="34.9" x14ac:dyDescent="0.35">
      <c r="A45" s="239"/>
      <c r="B45" s="186" t="s">
        <v>174</v>
      </c>
      <c r="C45" s="187" t="s">
        <v>442</v>
      </c>
      <c r="D45" s="174" t="s">
        <v>4</v>
      </c>
      <c r="E45" s="223">
        <v>1</v>
      </c>
      <c r="F45" s="176"/>
      <c r="G45" s="177"/>
      <c r="H45" s="178"/>
      <c r="I45" s="179"/>
    </row>
    <row r="46" spans="1:9" ht="23.25" x14ac:dyDescent="0.35">
      <c r="A46" s="239"/>
      <c r="B46" s="186" t="s">
        <v>204</v>
      </c>
      <c r="C46" s="187" t="s">
        <v>443</v>
      </c>
      <c r="D46" s="174" t="s">
        <v>4</v>
      </c>
      <c r="E46" s="223">
        <v>9</v>
      </c>
      <c r="F46" s="176"/>
      <c r="G46" s="177"/>
      <c r="H46" s="178"/>
      <c r="I46" s="179"/>
    </row>
    <row r="47" spans="1:9" x14ac:dyDescent="0.35">
      <c r="A47" s="239"/>
      <c r="B47" s="186" t="s">
        <v>175</v>
      </c>
      <c r="C47" s="187" t="s">
        <v>444</v>
      </c>
      <c r="D47" s="174" t="s">
        <v>4</v>
      </c>
      <c r="E47" s="223">
        <v>1</v>
      </c>
      <c r="F47" s="176"/>
      <c r="G47" s="177"/>
      <c r="H47" s="178"/>
      <c r="I47" s="179"/>
    </row>
    <row r="48" spans="1:9" x14ac:dyDescent="0.35">
      <c r="A48" s="239"/>
      <c r="B48" s="186" t="s">
        <v>176</v>
      </c>
      <c r="C48" s="187" t="s">
        <v>445</v>
      </c>
      <c r="D48" s="174" t="s">
        <v>4</v>
      </c>
      <c r="E48" s="183">
        <v>2</v>
      </c>
      <c r="F48" s="176"/>
      <c r="G48" s="177"/>
      <c r="H48" s="178"/>
      <c r="I48" s="179"/>
    </row>
    <row r="49" spans="1:9" x14ac:dyDescent="0.35">
      <c r="A49" s="239"/>
      <c r="B49" s="186" t="s">
        <v>177</v>
      </c>
      <c r="C49" s="187" t="s">
        <v>446</v>
      </c>
      <c r="D49" s="174" t="s">
        <v>4</v>
      </c>
      <c r="E49" s="183">
        <v>2</v>
      </c>
      <c r="F49" s="176"/>
      <c r="G49" s="177"/>
      <c r="H49" s="178"/>
      <c r="I49" s="179"/>
    </row>
    <row r="50" spans="1:9" x14ac:dyDescent="0.35">
      <c r="A50" s="239"/>
      <c r="B50" s="186" t="s">
        <v>178</v>
      </c>
      <c r="C50" s="187" t="s">
        <v>447</v>
      </c>
      <c r="D50" s="174" t="s">
        <v>4</v>
      </c>
      <c r="E50" s="183">
        <v>2</v>
      </c>
      <c r="F50" s="176"/>
      <c r="G50" s="177"/>
      <c r="H50" s="178"/>
      <c r="I50" s="179"/>
    </row>
    <row r="51" spans="1:9" x14ac:dyDescent="0.35">
      <c r="A51" s="239"/>
      <c r="B51" s="228" t="s">
        <v>179</v>
      </c>
      <c r="C51" s="229" t="s">
        <v>448</v>
      </c>
      <c r="D51" s="230"/>
      <c r="E51" s="231"/>
      <c r="F51" s="232"/>
      <c r="G51" s="233"/>
      <c r="H51" s="234"/>
      <c r="I51" s="235"/>
    </row>
    <row r="52" spans="1:9" x14ac:dyDescent="0.35">
      <c r="A52" s="239"/>
      <c r="B52" s="236" t="s">
        <v>180</v>
      </c>
      <c r="C52" s="237" t="s">
        <v>449</v>
      </c>
      <c r="D52" s="230" t="s">
        <v>4</v>
      </c>
      <c r="E52" s="231">
        <v>40</v>
      </c>
      <c r="F52" s="232"/>
      <c r="G52" s="233"/>
      <c r="H52" s="234"/>
      <c r="I52" s="235"/>
    </row>
    <row r="53" spans="1:9" ht="23.25" x14ac:dyDescent="0.35">
      <c r="A53" s="239"/>
      <c r="B53" s="181" t="s">
        <v>181</v>
      </c>
      <c r="C53" s="182" t="s">
        <v>450</v>
      </c>
      <c r="D53" s="174"/>
      <c r="E53" s="183"/>
      <c r="F53" s="176"/>
      <c r="G53" s="177"/>
      <c r="H53" s="178"/>
      <c r="I53" s="179"/>
    </row>
    <row r="54" spans="1:9" ht="34.9" x14ac:dyDescent="0.35">
      <c r="A54" s="239"/>
      <c r="B54" s="181" t="s">
        <v>182</v>
      </c>
      <c r="C54" s="182" t="s">
        <v>451</v>
      </c>
      <c r="D54" s="174" t="s">
        <v>5</v>
      </c>
      <c r="E54" s="183">
        <v>1</v>
      </c>
      <c r="F54" s="176"/>
      <c r="G54" s="177"/>
      <c r="H54" s="178"/>
      <c r="I54" s="179"/>
    </row>
    <row r="55" spans="1:9" ht="46.5" x14ac:dyDescent="0.35">
      <c r="A55" s="239"/>
      <c r="B55" s="181" t="s">
        <v>183</v>
      </c>
      <c r="C55" s="182" t="s">
        <v>452</v>
      </c>
      <c r="D55" s="174"/>
      <c r="E55" s="183"/>
      <c r="F55" s="176"/>
      <c r="G55" s="177"/>
      <c r="H55" s="178"/>
      <c r="I55" s="179"/>
    </row>
    <row r="56" spans="1:9" x14ac:dyDescent="0.35">
      <c r="A56" s="239"/>
      <c r="B56" s="172"/>
      <c r="C56" s="173"/>
      <c r="D56" s="174"/>
      <c r="E56" s="183"/>
      <c r="F56" s="176"/>
      <c r="G56" s="177"/>
      <c r="H56" s="178"/>
      <c r="I56" s="179"/>
    </row>
    <row r="57" spans="1:9" ht="58.15" x14ac:dyDescent="0.35">
      <c r="A57" s="180" t="str">
        <f>CONCATENATE($A$14,".",TEXT(COUNTA(A$15:A56)-COUNTIF(A$15:A56,"*.")-COUNTIF(A$15:A56,"*)")+1,0))</f>
        <v>3.4</v>
      </c>
      <c r="B57" s="181" t="s">
        <v>296</v>
      </c>
      <c r="C57" s="182" t="s">
        <v>457</v>
      </c>
      <c r="D57" s="174"/>
      <c r="E57" s="183"/>
      <c r="F57" s="176" t="s">
        <v>5</v>
      </c>
      <c r="G57" s="177">
        <v>1</v>
      </c>
      <c r="H57" s="4"/>
      <c r="I57" s="179">
        <f>ROUND(G57*H57,2)</f>
        <v>0</v>
      </c>
    </row>
    <row r="58" spans="1:9" ht="23.25" x14ac:dyDescent="0.35">
      <c r="A58" s="239"/>
      <c r="B58" s="181" t="s">
        <v>297</v>
      </c>
      <c r="C58" s="182" t="s">
        <v>458</v>
      </c>
      <c r="D58" s="174"/>
      <c r="E58" s="223"/>
      <c r="F58" s="176"/>
      <c r="G58" s="177"/>
      <c r="H58" s="178"/>
      <c r="I58" s="179"/>
    </row>
    <row r="59" spans="1:9" ht="23.25" x14ac:dyDescent="0.35">
      <c r="A59" s="239"/>
      <c r="B59" s="186" t="s">
        <v>204</v>
      </c>
      <c r="C59" s="187" t="s">
        <v>443</v>
      </c>
      <c r="D59" s="174" t="s">
        <v>4</v>
      </c>
      <c r="E59" s="223">
        <v>15</v>
      </c>
      <c r="F59" s="176"/>
      <c r="G59" s="177"/>
      <c r="H59" s="178"/>
      <c r="I59" s="179"/>
    </row>
    <row r="60" spans="1:9" x14ac:dyDescent="0.35">
      <c r="A60" s="239"/>
      <c r="B60" s="186" t="s">
        <v>175</v>
      </c>
      <c r="C60" s="187" t="s">
        <v>444</v>
      </c>
      <c r="D60" s="174" t="s">
        <v>4</v>
      </c>
      <c r="E60" s="223">
        <v>1</v>
      </c>
      <c r="F60" s="176"/>
      <c r="G60" s="177"/>
      <c r="H60" s="178"/>
      <c r="I60" s="179"/>
    </row>
    <row r="61" spans="1:9" x14ac:dyDescent="0.35">
      <c r="A61" s="239"/>
      <c r="B61" s="186" t="s">
        <v>176</v>
      </c>
      <c r="C61" s="187" t="s">
        <v>445</v>
      </c>
      <c r="D61" s="174" t="s">
        <v>4</v>
      </c>
      <c r="E61" s="183">
        <v>2</v>
      </c>
      <c r="F61" s="176"/>
      <c r="G61" s="177"/>
      <c r="H61" s="178"/>
      <c r="I61" s="179"/>
    </row>
    <row r="62" spans="1:9" x14ac:dyDescent="0.35">
      <c r="A62" s="239"/>
      <c r="B62" s="186" t="s">
        <v>177</v>
      </c>
      <c r="C62" s="187" t="s">
        <v>446</v>
      </c>
      <c r="D62" s="174" t="s">
        <v>4</v>
      </c>
      <c r="E62" s="183">
        <v>2</v>
      </c>
      <c r="F62" s="176"/>
      <c r="G62" s="177"/>
      <c r="H62" s="178"/>
      <c r="I62" s="179"/>
    </row>
    <row r="63" spans="1:9" x14ac:dyDescent="0.35">
      <c r="A63" s="239"/>
      <c r="B63" s="186" t="s">
        <v>178</v>
      </c>
      <c r="C63" s="187" t="s">
        <v>447</v>
      </c>
      <c r="D63" s="174" t="s">
        <v>4</v>
      </c>
      <c r="E63" s="183">
        <v>2</v>
      </c>
      <c r="F63" s="176"/>
      <c r="G63" s="177"/>
      <c r="H63" s="178"/>
      <c r="I63" s="179"/>
    </row>
    <row r="64" spans="1:9" x14ac:dyDescent="0.35">
      <c r="A64" s="239"/>
      <c r="B64" s="228" t="s">
        <v>179</v>
      </c>
      <c r="C64" s="229" t="s">
        <v>448</v>
      </c>
      <c r="D64" s="230"/>
      <c r="E64" s="231"/>
      <c r="F64" s="232"/>
      <c r="G64" s="233"/>
      <c r="H64" s="234"/>
      <c r="I64" s="235"/>
    </row>
    <row r="65" spans="1:9" s="67" customFormat="1" ht="11.65" x14ac:dyDescent="0.35">
      <c r="A65" s="239"/>
      <c r="B65" s="236" t="s">
        <v>180</v>
      </c>
      <c r="C65" s="237" t="s">
        <v>449</v>
      </c>
      <c r="D65" s="230" t="s">
        <v>4</v>
      </c>
      <c r="E65" s="231">
        <v>62</v>
      </c>
      <c r="F65" s="232"/>
      <c r="G65" s="233"/>
      <c r="H65" s="234"/>
      <c r="I65" s="235"/>
    </row>
    <row r="66" spans="1:9" s="67" customFormat="1" ht="23.25" x14ac:dyDescent="0.35">
      <c r="A66" s="239"/>
      <c r="B66" s="181" t="s">
        <v>181</v>
      </c>
      <c r="C66" s="182" t="s">
        <v>450</v>
      </c>
      <c r="D66" s="174"/>
      <c r="E66" s="183"/>
      <c r="F66" s="176"/>
      <c r="G66" s="177"/>
      <c r="H66" s="178"/>
      <c r="I66" s="179"/>
    </row>
    <row r="67" spans="1:9" s="67" customFormat="1" ht="34.9" x14ac:dyDescent="0.35">
      <c r="A67" s="239"/>
      <c r="B67" s="181" t="s">
        <v>182</v>
      </c>
      <c r="C67" s="182" t="s">
        <v>451</v>
      </c>
      <c r="D67" s="174" t="s">
        <v>5</v>
      </c>
      <c r="E67" s="183">
        <v>1</v>
      </c>
      <c r="F67" s="176"/>
      <c r="G67" s="177"/>
      <c r="H67" s="178"/>
      <c r="I67" s="179"/>
    </row>
    <row r="68" spans="1:9" s="67" customFormat="1" ht="46.5" x14ac:dyDescent="0.35">
      <c r="A68" s="239"/>
      <c r="B68" s="181" t="s">
        <v>183</v>
      </c>
      <c r="C68" s="182" t="s">
        <v>452</v>
      </c>
      <c r="D68" s="174"/>
      <c r="E68" s="183"/>
      <c r="F68" s="176"/>
      <c r="G68" s="177"/>
      <c r="H68" s="178"/>
      <c r="I68" s="179"/>
    </row>
    <row r="69" spans="1:9" s="67" customFormat="1" ht="11.65" x14ac:dyDescent="0.35">
      <c r="A69" s="239"/>
      <c r="B69" s="172"/>
      <c r="C69" s="173"/>
      <c r="D69" s="174"/>
      <c r="E69" s="183"/>
      <c r="F69" s="176"/>
      <c r="G69" s="177"/>
      <c r="H69" s="178"/>
      <c r="I69" s="179"/>
    </row>
    <row r="70" spans="1:9" s="67" customFormat="1" ht="46.5" x14ac:dyDescent="0.35">
      <c r="A70" s="180" t="str">
        <f>CONCATENATE($A$14,".",TEXT(COUNTA(A$15:A69)-COUNTIF(A$15:A69,"*.")-COUNTIF(A$15:A69,"*)")+1,0))</f>
        <v>3.5</v>
      </c>
      <c r="B70" s="181" t="s">
        <v>298</v>
      </c>
      <c r="C70" s="182" t="s">
        <v>459</v>
      </c>
      <c r="D70" s="174"/>
      <c r="E70" s="183"/>
      <c r="F70" s="176" t="s">
        <v>5</v>
      </c>
      <c r="G70" s="177">
        <v>1</v>
      </c>
      <c r="H70" s="4"/>
      <c r="I70" s="179">
        <f>ROUND(G70*H70,2)</f>
        <v>0</v>
      </c>
    </row>
    <row r="71" spans="1:9" s="67" customFormat="1" ht="23.25" x14ac:dyDescent="0.35">
      <c r="A71" s="239"/>
      <c r="B71" s="181" t="s">
        <v>299</v>
      </c>
      <c r="C71" s="182" t="s">
        <v>460</v>
      </c>
      <c r="D71" s="174"/>
      <c r="E71" s="223"/>
      <c r="F71" s="176"/>
      <c r="G71" s="177"/>
      <c r="H71" s="178"/>
      <c r="I71" s="179"/>
    </row>
    <row r="72" spans="1:9" s="67" customFormat="1" ht="34.9" x14ac:dyDescent="0.35">
      <c r="A72" s="239"/>
      <c r="B72" s="186" t="s">
        <v>174</v>
      </c>
      <c r="C72" s="187" t="s">
        <v>442</v>
      </c>
      <c r="D72" s="174" t="s">
        <v>4</v>
      </c>
      <c r="E72" s="223">
        <v>1</v>
      </c>
      <c r="F72" s="176"/>
      <c r="G72" s="177"/>
      <c r="H72" s="178"/>
      <c r="I72" s="179"/>
    </row>
    <row r="73" spans="1:9" s="67" customFormat="1" ht="23.25" x14ac:dyDescent="0.35">
      <c r="A73" s="239"/>
      <c r="B73" s="186" t="s">
        <v>204</v>
      </c>
      <c r="C73" s="187" t="s">
        <v>443</v>
      </c>
      <c r="D73" s="174" t="s">
        <v>4</v>
      </c>
      <c r="E73" s="223">
        <v>6</v>
      </c>
      <c r="F73" s="176"/>
      <c r="G73" s="177"/>
      <c r="H73" s="178"/>
      <c r="I73" s="179"/>
    </row>
    <row r="74" spans="1:9" s="67" customFormat="1" ht="11.65" x14ac:dyDescent="0.35">
      <c r="A74" s="239"/>
      <c r="B74" s="186" t="s">
        <v>175</v>
      </c>
      <c r="C74" s="187" t="s">
        <v>444</v>
      </c>
      <c r="D74" s="174" t="s">
        <v>4</v>
      </c>
      <c r="E74" s="223">
        <v>1</v>
      </c>
      <c r="F74" s="176"/>
      <c r="G74" s="177"/>
      <c r="H74" s="178"/>
      <c r="I74" s="179"/>
    </row>
    <row r="75" spans="1:9" s="67" customFormat="1" ht="11.65" x14ac:dyDescent="0.35">
      <c r="A75" s="239"/>
      <c r="B75" s="186" t="s">
        <v>176</v>
      </c>
      <c r="C75" s="187" t="s">
        <v>445</v>
      </c>
      <c r="D75" s="174" t="s">
        <v>4</v>
      </c>
      <c r="E75" s="183">
        <v>2</v>
      </c>
      <c r="F75" s="176"/>
      <c r="G75" s="177"/>
      <c r="H75" s="178"/>
      <c r="I75" s="179"/>
    </row>
    <row r="76" spans="1:9" s="67" customFormat="1" ht="11.65" x14ac:dyDescent="0.35">
      <c r="A76" s="239"/>
      <c r="B76" s="186" t="s">
        <v>177</v>
      </c>
      <c r="C76" s="187" t="s">
        <v>446</v>
      </c>
      <c r="D76" s="174" t="s">
        <v>4</v>
      </c>
      <c r="E76" s="183">
        <v>2</v>
      </c>
      <c r="F76" s="176"/>
      <c r="G76" s="177"/>
      <c r="H76" s="178"/>
      <c r="I76" s="179"/>
    </row>
    <row r="77" spans="1:9" s="67" customFormat="1" ht="11.65" x14ac:dyDescent="0.35">
      <c r="A77" s="239"/>
      <c r="B77" s="186" t="s">
        <v>178</v>
      </c>
      <c r="C77" s="187" t="s">
        <v>447</v>
      </c>
      <c r="D77" s="174" t="s">
        <v>4</v>
      </c>
      <c r="E77" s="183">
        <v>2</v>
      </c>
      <c r="F77" s="176"/>
      <c r="G77" s="177"/>
      <c r="H77" s="178"/>
      <c r="I77" s="179"/>
    </row>
    <row r="78" spans="1:9" s="67" customFormat="1" ht="11.65" x14ac:dyDescent="0.35">
      <c r="A78" s="239"/>
      <c r="B78" s="228" t="s">
        <v>179</v>
      </c>
      <c r="C78" s="229" t="s">
        <v>448</v>
      </c>
      <c r="D78" s="230"/>
      <c r="E78" s="231"/>
      <c r="F78" s="232"/>
      <c r="G78" s="233"/>
      <c r="H78" s="234"/>
      <c r="I78" s="235"/>
    </row>
    <row r="79" spans="1:9" s="67" customFormat="1" ht="11.65" x14ac:dyDescent="0.35">
      <c r="A79" s="239"/>
      <c r="B79" s="236" t="s">
        <v>180</v>
      </c>
      <c r="C79" s="237" t="s">
        <v>449</v>
      </c>
      <c r="D79" s="230" t="s">
        <v>4</v>
      </c>
      <c r="E79" s="231">
        <v>27</v>
      </c>
      <c r="F79" s="232"/>
      <c r="G79" s="233"/>
      <c r="H79" s="234"/>
      <c r="I79" s="235"/>
    </row>
    <row r="80" spans="1:9" s="67" customFormat="1" ht="23.25" x14ac:dyDescent="0.35">
      <c r="A80" s="239"/>
      <c r="B80" s="181" t="s">
        <v>181</v>
      </c>
      <c r="C80" s="182" t="s">
        <v>450</v>
      </c>
      <c r="D80" s="174"/>
      <c r="E80" s="183"/>
      <c r="F80" s="176"/>
      <c r="G80" s="177"/>
      <c r="H80" s="178"/>
      <c r="I80" s="179"/>
    </row>
    <row r="81" spans="1:9" s="67" customFormat="1" ht="34.9" x14ac:dyDescent="0.35">
      <c r="A81" s="239"/>
      <c r="B81" s="181" t="s">
        <v>182</v>
      </c>
      <c r="C81" s="182" t="s">
        <v>451</v>
      </c>
      <c r="D81" s="174" t="s">
        <v>5</v>
      </c>
      <c r="E81" s="183">
        <v>1</v>
      </c>
      <c r="F81" s="176"/>
      <c r="G81" s="177"/>
      <c r="H81" s="178"/>
      <c r="I81" s="179"/>
    </row>
    <row r="82" spans="1:9" s="67" customFormat="1" ht="46.5" x14ac:dyDescent="0.35">
      <c r="A82" s="239"/>
      <c r="B82" s="181" t="s">
        <v>183</v>
      </c>
      <c r="C82" s="182" t="s">
        <v>452</v>
      </c>
      <c r="D82" s="174"/>
      <c r="E82" s="183"/>
      <c r="F82" s="176"/>
      <c r="G82" s="177"/>
      <c r="H82" s="178"/>
      <c r="I82" s="179"/>
    </row>
    <row r="83" spans="1:9" s="67" customFormat="1" ht="11.65" x14ac:dyDescent="0.35">
      <c r="A83" s="239"/>
      <c r="B83" s="172"/>
      <c r="C83" s="173"/>
      <c r="D83" s="174"/>
      <c r="E83" s="183"/>
      <c r="F83" s="176"/>
      <c r="G83" s="177"/>
      <c r="H83" s="178"/>
      <c r="I83" s="179"/>
    </row>
    <row r="84" spans="1:9" s="67" customFormat="1" ht="58.15" x14ac:dyDescent="0.35">
      <c r="A84" s="180" t="str">
        <f>CONCATENATE($A$14,".",TEXT(COUNTA(A$15:A83)-COUNTIF(A$15:A83,"*.")-COUNTIF(A$15:A83,"*)")+1,0))</f>
        <v>3.6</v>
      </c>
      <c r="B84" s="181" t="s">
        <v>300</v>
      </c>
      <c r="C84" s="182" t="s">
        <v>461</v>
      </c>
      <c r="D84" s="174"/>
      <c r="E84" s="183"/>
      <c r="F84" s="176" t="s">
        <v>5</v>
      </c>
      <c r="G84" s="177">
        <v>1</v>
      </c>
      <c r="H84" s="4"/>
      <c r="I84" s="179">
        <f>ROUND(G84*H84,2)</f>
        <v>0</v>
      </c>
    </row>
    <row r="85" spans="1:9" s="67" customFormat="1" ht="23.25" x14ac:dyDescent="0.35">
      <c r="A85" s="239"/>
      <c r="B85" s="181" t="s">
        <v>301</v>
      </c>
      <c r="C85" s="182" t="s">
        <v>462</v>
      </c>
      <c r="D85" s="174"/>
      <c r="E85" s="223"/>
      <c r="F85" s="176"/>
      <c r="G85" s="177"/>
      <c r="H85" s="178"/>
      <c r="I85" s="179"/>
    </row>
    <row r="86" spans="1:9" s="67" customFormat="1" ht="23.25" x14ac:dyDescent="0.35">
      <c r="A86" s="239"/>
      <c r="B86" s="186" t="s">
        <v>204</v>
      </c>
      <c r="C86" s="187" t="s">
        <v>443</v>
      </c>
      <c r="D86" s="174" t="s">
        <v>4</v>
      </c>
      <c r="E86" s="223">
        <v>10</v>
      </c>
      <c r="F86" s="176"/>
      <c r="G86" s="177"/>
      <c r="H86" s="178"/>
      <c r="I86" s="179"/>
    </row>
    <row r="87" spans="1:9" s="67" customFormat="1" ht="11.65" x14ac:dyDescent="0.35">
      <c r="A87" s="239"/>
      <c r="B87" s="186" t="s">
        <v>175</v>
      </c>
      <c r="C87" s="187" t="s">
        <v>444</v>
      </c>
      <c r="D87" s="174" t="s">
        <v>4</v>
      </c>
      <c r="E87" s="223">
        <v>1</v>
      </c>
      <c r="F87" s="176"/>
      <c r="G87" s="177"/>
      <c r="H87" s="178"/>
      <c r="I87" s="179"/>
    </row>
    <row r="88" spans="1:9" s="67" customFormat="1" ht="11.65" x14ac:dyDescent="0.35">
      <c r="A88" s="239"/>
      <c r="B88" s="186" t="s">
        <v>176</v>
      </c>
      <c r="C88" s="187" t="s">
        <v>445</v>
      </c>
      <c r="D88" s="174" t="s">
        <v>4</v>
      </c>
      <c r="E88" s="183">
        <v>2</v>
      </c>
      <c r="F88" s="176"/>
      <c r="G88" s="177"/>
      <c r="H88" s="178"/>
      <c r="I88" s="179"/>
    </row>
    <row r="89" spans="1:9" s="67" customFormat="1" ht="11.65" x14ac:dyDescent="0.35">
      <c r="A89" s="239"/>
      <c r="B89" s="186" t="s">
        <v>177</v>
      </c>
      <c r="C89" s="187" t="s">
        <v>446</v>
      </c>
      <c r="D89" s="174" t="s">
        <v>4</v>
      </c>
      <c r="E89" s="183">
        <v>2</v>
      </c>
      <c r="F89" s="176"/>
      <c r="G89" s="177"/>
      <c r="H89" s="178"/>
      <c r="I89" s="179"/>
    </row>
    <row r="90" spans="1:9" s="67" customFormat="1" ht="11.65" x14ac:dyDescent="0.35">
      <c r="A90" s="239"/>
      <c r="B90" s="186" t="s">
        <v>178</v>
      </c>
      <c r="C90" s="187" t="s">
        <v>447</v>
      </c>
      <c r="D90" s="174" t="s">
        <v>4</v>
      </c>
      <c r="E90" s="183">
        <v>2</v>
      </c>
      <c r="F90" s="176"/>
      <c r="G90" s="177"/>
      <c r="H90" s="178"/>
      <c r="I90" s="179"/>
    </row>
    <row r="91" spans="1:9" s="67" customFormat="1" ht="11.65" x14ac:dyDescent="0.35">
      <c r="A91" s="239"/>
      <c r="B91" s="228" t="s">
        <v>179</v>
      </c>
      <c r="C91" s="229" t="s">
        <v>448</v>
      </c>
      <c r="D91" s="230"/>
      <c r="E91" s="231"/>
      <c r="F91" s="232"/>
      <c r="G91" s="233"/>
      <c r="H91" s="234"/>
      <c r="I91" s="235"/>
    </row>
    <row r="92" spans="1:9" s="67" customFormat="1" ht="11.65" x14ac:dyDescent="0.35">
      <c r="A92" s="239"/>
      <c r="B92" s="236" t="s">
        <v>180</v>
      </c>
      <c r="C92" s="237" t="s">
        <v>449</v>
      </c>
      <c r="D92" s="230" t="s">
        <v>4</v>
      </c>
      <c r="E92" s="231">
        <v>42</v>
      </c>
      <c r="F92" s="232"/>
      <c r="G92" s="233"/>
      <c r="H92" s="234"/>
      <c r="I92" s="235"/>
    </row>
    <row r="93" spans="1:9" s="67" customFormat="1" ht="23.25" x14ac:dyDescent="0.35">
      <c r="A93" s="239"/>
      <c r="B93" s="181" t="s">
        <v>181</v>
      </c>
      <c r="C93" s="182" t="s">
        <v>450</v>
      </c>
      <c r="D93" s="174"/>
      <c r="E93" s="183"/>
      <c r="F93" s="176"/>
      <c r="G93" s="177"/>
      <c r="H93" s="178"/>
      <c r="I93" s="179"/>
    </row>
    <row r="94" spans="1:9" s="67" customFormat="1" ht="34.9" x14ac:dyDescent="0.35">
      <c r="A94" s="239"/>
      <c r="B94" s="181" t="s">
        <v>182</v>
      </c>
      <c r="C94" s="182" t="s">
        <v>451</v>
      </c>
      <c r="D94" s="174" t="s">
        <v>5</v>
      </c>
      <c r="E94" s="183">
        <v>1</v>
      </c>
      <c r="F94" s="176"/>
      <c r="G94" s="177"/>
      <c r="H94" s="178"/>
      <c r="I94" s="179"/>
    </row>
    <row r="95" spans="1:9" s="67" customFormat="1" ht="46.5" x14ac:dyDescent="0.35">
      <c r="A95" s="239"/>
      <c r="B95" s="181" t="s">
        <v>183</v>
      </c>
      <c r="C95" s="182" t="s">
        <v>452</v>
      </c>
      <c r="D95" s="174"/>
      <c r="E95" s="183"/>
      <c r="F95" s="176"/>
      <c r="G95" s="177"/>
      <c r="H95" s="178"/>
      <c r="I95" s="179"/>
    </row>
    <row r="96" spans="1:9" s="67" customFormat="1" ht="11.65" x14ac:dyDescent="0.35">
      <c r="A96" s="239"/>
      <c r="B96" s="172"/>
      <c r="C96" s="173"/>
      <c r="D96" s="174"/>
      <c r="E96" s="183"/>
      <c r="F96" s="176"/>
      <c r="G96" s="177"/>
      <c r="H96" s="178"/>
      <c r="I96" s="179"/>
    </row>
    <row r="97" spans="1:9" s="67" customFormat="1" ht="46.5" x14ac:dyDescent="0.35">
      <c r="A97" s="180" t="str">
        <f>CONCATENATE($A$14,".",TEXT(COUNTA(A$15:A96)-COUNTIF(A$15:A96,"*.")-COUNTIF(A$15:A96,"*)")+1,0))</f>
        <v>3.7</v>
      </c>
      <c r="B97" s="181" t="s">
        <v>302</v>
      </c>
      <c r="C97" s="182" t="s">
        <v>463</v>
      </c>
      <c r="D97" s="174"/>
      <c r="E97" s="183"/>
      <c r="F97" s="176" t="s">
        <v>5</v>
      </c>
      <c r="G97" s="177">
        <v>1</v>
      </c>
      <c r="H97" s="4"/>
      <c r="I97" s="179">
        <f>ROUND(G97*H97,2)</f>
        <v>0</v>
      </c>
    </row>
    <row r="98" spans="1:9" s="67" customFormat="1" ht="23.25" x14ac:dyDescent="0.35">
      <c r="A98" s="239"/>
      <c r="B98" s="181" t="s">
        <v>303</v>
      </c>
      <c r="C98" s="182" t="s">
        <v>464</v>
      </c>
      <c r="D98" s="174"/>
      <c r="E98" s="223"/>
      <c r="F98" s="176"/>
      <c r="G98" s="177"/>
      <c r="H98" s="178"/>
      <c r="I98" s="179"/>
    </row>
    <row r="99" spans="1:9" s="67" customFormat="1" ht="34.9" x14ac:dyDescent="0.35">
      <c r="A99" s="239"/>
      <c r="B99" s="186" t="s">
        <v>174</v>
      </c>
      <c r="C99" s="187" t="s">
        <v>442</v>
      </c>
      <c r="D99" s="174" t="s">
        <v>4</v>
      </c>
      <c r="E99" s="223">
        <v>1</v>
      </c>
      <c r="F99" s="176"/>
      <c r="G99" s="177"/>
      <c r="H99" s="178"/>
      <c r="I99" s="179"/>
    </row>
    <row r="100" spans="1:9" s="67" customFormat="1" ht="23.25" x14ac:dyDescent="0.35">
      <c r="A100" s="239"/>
      <c r="B100" s="186" t="s">
        <v>204</v>
      </c>
      <c r="C100" s="187" t="s">
        <v>443</v>
      </c>
      <c r="D100" s="174" t="s">
        <v>4</v>
      </c>
      <c r="E100" s="223">
        <v>4</v>
      </c>
      <c r="F100" s="176"/>
      <c r="G100" s="177"/>
      <c r="H100" s="178"/>
      <c r="I100" s="179"/>
    </row>
    <row r="101" spans="1:9" s="67" customFormat="1" ht="11.65" x14ac:dyDescent="0.35">
      <c r="A101" s="239"/>
      <c r="B101" s="186" t="s">
        <v>175</v>
      </c>
      <c r="C101" s="187" t="s">
        <v>444</v>
      </c>
      <c r="D101" s="174" t="s">
        <v>4</v>
      </c>
      <c r="E101" s="223">
        <v>1</v>
      </c>
      <c r="F101" s="176"/>
      <c r="G101" s="177"/>
      <c r="H101" s="178"/>
      <c r="I101" s="179"/>
    </row>
    <row r="102" spans="1:9" s="67" customFormat="1" ht="11.65" x14ac:dyDescent="0.35">
      <c r="A102" s="239"/>
      <c r="B102" s="186" t="s">
        <v>176</v>
      </c>
      <c r="C102" s="187" t="s">
        <v>445</v>
      </c>
      <c r="D102" s="174" t="s">
        <v>4</v>
      </c>
      <c r="E102" s="183">
        <v>2</v>
      </c>
      <c r="F102" s="176"/>
      <c r="G102" s="177"/>
      <c r="H102" s="178"/>
      <c r="I102" s="179"/>
    </row>
    <row r="103" spans="1:9" s="67" customFormat="1" ht="11.65" x14ac:dyDescent="0.35">
      <c r="A103" s="239"/>
      <c r="B103" s="186" t="s">
        <v>177</v>
      </c>
      <c r="C103" s="187" t="s">
        <v>446</v>
      </c>
      <c r="D103" s="174" t="s">
        <v>4</v>
      </c>
      <c r="E103" s="183">
        <v>2</v>
      </c>
      <c r="F103" s="176"/>
      <c r="G103" s="177"/>
      <c r="H103" s="178"/>
      <c r="I103" s="179"/>
    </row>
    <row r="104" spans="1:9" s="67" customFormat="1" ht="11.65" x14ac:dyDescent="0.35">
      <c r="A104" s="239"/>
      <c r="B104" s="186" t="s">
        <v>178</v>
      </c>
      <c r="C104" s="187" t="s">
        <v>447</v>
      </c>
      <c r="D104" s="174" t="s">
        <v>4</v>
      </c>
      <c r="E104" s="183">
        <v>2</v>
      </c>
      <c r="F104" s="176"/>
      <c r="G104" s="177"/>
      <c r="H104" s="178"/>
      <c r="I104" s="179"/>
    </row>
    <row r="105" spans="1:9" s="67" customFormat="1" ht="11.65" x14ac:dyDescent="0.35">
      <c r="A105" s="239"/>
      <c r="B105" s="228" t="s">
        <v>179</v>
      </c>
      <c r="C105" s="229" t="s">
        <v>448</v>
      </c>
      <c r="D105" s="230"/>
      <c r="E105" s="231"/>
      <c r="F105" s="232"/>
      <c r="G105" s="233"/>
      <c r="H105" s="234"/>
      <c r="I105" s="235"/>
    </row>
    <row r="106" spans="1:9" s="67" customFormat="1" ht="11.65" x14ac:dyDescent="0.35">
      <c r="A106" s="239"/>
      <c r="B106" s="236" t="s">
        <v>180</v>
      </c>
      <c r="C106" s="237" t="s">
        <v>449</v>
      </c>
      <c r="D106" s="230" t="s">
        <v>4</v>
      </c>
      <c r="E106" s="231">
        <v>20</v>
      </c>
      <c r="F106" s="232"/>
      <c r="G106" s="233"/>
      <c r="H106" s="234"/>
      <c r="I106" s="235"/>
    </row>
    <row r="107" spans="1:9" s="67" customFormat="1" ht="23.25" x14ac:dyDescent="0.35">
      <c r="A107" s="239"/>
      <c r="B107" s="181" t="s">
        <v>181</v>
      </c>
      <c r="C107" s="182" t="s">
        <v>450</v>
      </c>
      <c r="D107" s="174"/>
      <c r="E107" s="183"/>
      <c r="F107" s="176"/>
      <c r="G107" s="177"/>
      <c r="H107" s="178"/>
      <c r="I107" s="179"/>
    </row>
    <row r="108" spans="1:9" s="67" customFormat="1" ht="34.9" x14ac:dyDescent="0.35">
      <c r="A108" s="239"/>
      <c r="B108" s="181" t="s">
        <v>182</v>
      </c>
      <c r="C108" s="182" t="s">
        <v>451</v>
      </c>
      <c r="D108" s="174" t="s">
        <v>5</v>
      </c>
      <c r="E108" s="183">
        <v>1</v>
      </c>
      <c r="F108" s="176"/>
      <c r="G108" s="177"/>
      <c r="H108" s="178"/>
      <c r="I108" s="179"/>
    </row>
    <row r="109" spans="1:9" s="67" customFormat="1" ht="46.5" x14ac:dyDescent="0.35">
      <c r="A109" s="239"/>
      <c r="B109" s="181" t="s">
        <v>183</v>
      </c>
      <c r="C109" s="182" t="s">
        <v>452</v>
      </c>
      <c r="D109" s="174"/>
      <c r="E109" s="183"/>
      <c r="F109" s="176"/>
      <c r="G109" s="177"/>
      <c r="H109" s="178"/>
      <c r="I109" s="179"/>
    </row>
    <row r="110" spans="1:9" s="67" customFormat="1" ht="11.65" x14ac:dyDescent="0.35">
      <c r="A110" s="239"/>
      <c r="B110" s="172"/>
      <c r="C110" s="173"/>
      <c r="D110" s="174"/>
      <c r="E110" s="183"/>
      <c r="F110" s="176"/>
      <c r="G110" s="177"/>
      <c r="H110" s="178"/>
      <c r="I110" s="179"/>
    </row>
    <row r="111" spans="1:9" s="67" customFormat="1" ht="46.5" x14ac:dyDescent="0.35">
      <c r="A111" s="180" t="str">
        <f>CONCATENATE($A$14,".",TEXT(COUNTA(A$15:A110)-COUNTIF(A$15:A110,"*.")-COUNTIF(A$15:A110,"*)")+1,0))</f>
        <v>3.8</v>
      </c>
      <c r="B111" s="181" t="s">
        <v>304</v>
      </c>
      <c r="C111" s="182" t="s">
        <v>465</v>
      </c>
      <c r="D111" s="174"/>
      <c r="E111" s="183"/>
      <c r="F111" s="176" t="s">
        <v>5</v>
      </c>
      <c r="G111" s="177">
        <v>1</v>
      </c>
      <c r="H111" s="4"/>
      <c r="I111" s="179">
        <f>ROUND(G111*H111,2)</f>
        <v>0</v>
      </c>
    </row>
    <row r="112" spans="1:9" s="67" customFormat="1" ht="23.25" x14ac:dyDescent="0.35">
      <c r="A112" s="239"/>
      <c r="B112" s="181" t="s">
        <v>305</v>
      </c>
      <c r="C112" s="182" t="s">
        <v>466</v>
      </c>
      <c r="D112" s="174"/>
      <c r="E112" s="223"/>
      <c r="F112" s="176"/>
      <c r="G112" s="177"/>
      <c r="H112" s="178"/>
      <c r="I112" s="179"/>
    </row>
    <row r="113" spans="1:9" s="67" customFormat="1" ht="23.25" x14ac:dyDescent="0.35">
      <c r="A113" s="239"/>
      <c r="B113" s="186" t="s">
        <v>204</v>
      </c>
      <c r="C113" s="187" t="s">
        <v>443</v>
      </c>
      <c r="D113" s="174" t="s">
        <v>4</v>
      </c>
      <c r="E113" s="223">
        <v>12</v>
      </c>
      <c r="F113" s="176"/>
      <c r="G113" s="177"/>
      <c r="H113" s="178"/>
      <c r="I113" s="179"/>
    </row>
    <row r="114" spans="1:9" s="67" customFormat="1" ht="11.65" x14ac:dyDescent="0.35">
      <c r="A114" s="239"/>
      <c r="B114" s="186" t="s">
        <v>175</v>
      </c>
      <c r="C114" s="187" t="s">
        <v>444</v>
      </c>
      <c r="D114" s="174" t="s">
        <v>4</v>
      </c>
      <c r="E114" s="223">
        <v>1</v>
      </c>
      <c r="F114" s="176"/>
      <c r="G114" s="177"/>
      <c r="H114" s="178"/>
      <c r="I114" s="179"/>
    </row>
    <row r="115" spans="1:9" s="67" customFormat="1" ht="11.65" x14ac:dyDescent="0.35">
      <c r="A115" s="239"/>
      <c r="B115" s="186" t="s">
        <v>176</v>
      </c>
      <c r="C115" s="187" t="s">
        <v>445</v>
      </c>
      <c r="D115" s="174" t="s">
        <v>4</v>
      </c>
      <c r="E115" s="183">
        <v>2</v>
      </c>
      <c r="F115" s="176"/>
      <c r="G115" s="177"/>
      <c r="H115" s="178"/>
      <c r="I115" s="179"/>
    </row>
    <row r="116" spans="1:9" s="67" customFormat="1" ht="11.65" x14ac:dyDescent="0.35">
      <c r="A116" s="239"/>
      <c r="B116" s="186" t="s">
        <v>177</v>
      </c>
      <c r="C116" s="187" t="s">
        <v>446</v>
      </c>
      <c r="D116" s="174" t="s">
        <v>4</v>
      </c>
      <c r="E116" s="183">
        <v>2</v>
      </c>
      <c r="F116" s="176"/>
      <c r="G116" s="177"/>
      <c r="H116" s="178"/>
      <c r="I116" s="179"/>
    </row>
    <row r="117" spans="1:9" s="67" customFormat="1" ht="11.65" x14ac:dyDescent="0.35">
      <c r="A117" s="239"/>
      <c r="B117" s="186" t="s">
        <v>178</v>
      </c>
      <c r="C117" s="187" t="s">
        <v>447</v>
      </c>
      <c r="D117" s="174" t="s">
        <v>4</v>
      </c>
      <c r="E117" s="183">
        <v>2</v>
      </c>
      <c r="F117" s="176"/>
      <c r="G117" s="177"/>
      <c r="H117" s="178"/>
      <c r="I117" s="179"/>
    </row>
    <row r="118" spans="1:9" s="67" customFormat="1" ht="11.65" x14ac:dyDescent="0.35">
      <c r="A118" s="239"/>
      <c r="B118" s="228" t="s">
        <v>179</v>
      </c>
      <c r="C118" s="229" t="s">
        <v>448</v>
      </c>
      <c r="D118" s="230"/>
      <c r="E118" s="231"/>
      <c r="F118" s="232"/>
      <c r="G118" s="233"/>
      <c r="H118" s="234"/>
      <c r="I118" s="235"/>
    </row>
    <row r="119" spans="1:9" s="67" customFormat="1" ht="11.65" x14ac:dyDescent="0.35">
      <c r="A119" s="239"/>
      <c r="B119" s="236" t="s">
        <v>180</v>
      </c>
      <c r="C119" s="237" t="s">
        <v>449</v>
      </c>
      <c r="D119" s="230" t="s">
        <v>4</v>
      </c>
      <c r="E119" s="231">
        <v>50</v>
      </c>
      <c r="F119" s="232"/>
      <c r="G119" s="233"/>
      <c r="H119" s="234"/>
      <c r="I119" s="235"/>
    </row>
    <row r="120" spans="1:9" s="67" customFormat="1" ht="23.25" x14ac:dyDescent="0.35">
      <c r="A120" s="239"/>
      <c r="B120" s="181" t="s">
        <v>181</v>
      </c>
      <c r="C120" s="182" t="s">
        <v>450</v>
      </c>
      <c r="D120" s="174"/>
      <c r="E120" s="183"/>
      <c r="F120" s="176"/>
      <c r="G120" s="177"/>
      <c r="H120" s="178"/>
      <c r="I120" s="179"/>
    </row>
    <row r="121" spans="1:9" s="67" customFormat="1" ht="34.9" x14ac:dyDescent="0.35">
      <c r="A121" s="239"/>
      <c r="B121" s="181" t="s">
        <v>182</v>
      </c>
      <c r="C121" s="182" t="s">
        <v>451</v>
      </c>
      <c r="D121" s="174" t="s">
        <v>5</v>
      </c>
      <c r="E121" s="183">
        <v>1</v>
      </c>
      <c r="F121" s="176"/>
      <c r="G121" s="177"/>
      <c r="H121" s="178"/>
      <c r="I121" s="179"/>
    </row>
    <row r="122" spans="1:9" s="67" customFormat="1" ht="46.5" x14ac:dyDescent="0.35">
      <c r="A122" s="239"/>
      <c r="B122" s="181" t="s">
        <v>183</v>
      </c>
      <c r="C122" s="182" t="s">
        <v>452</v>
      </c>
      <c r="D122" s="174"/>
      <c r="E122" s="183"/>
      <c r="F122" s="176"/>
      <c r="G122" s="177"/>
      <c r="H122" s="178"/>
      <c r="I122" s="179"/>
    </row>
    <row r="123" spans="1:9" s="67" customFormat="1" ht="11.65" x14ac:dyDescent="0.35">
      <c r="A123" s="239"/>
      <c r="B123" s="172"/>
      <c r="C123" s="173"/>
      <c r="D123" s="174"/>
      <c r="E123" s="183"/>
      <c r="F123" s="176"/>
      <c r="G123" s="177"/>
      <c r="H123" s="178"/>
      <c r="I123" s="179"/>
    </row>
    <row r="124" spans="1:9" s="67" customFormat="1" ht="46.5" x14ac:dyDescent="0.35">
      <c r="A124" s="180" t="str">
        <f>CONCATENATE($A$14,".",TEXT(COUNTA(A$15:A123)-COUNTIF(A$15:A123,"*.")-COUNTIF(A$15:A123,"*)")+1,0))</f>
        <v>3.9</v>
      </c>
      <c r="B124" s="181" t="s">
        <v>306</v>
      </c>
      <c r="C124" s="182" t="s">
        <v>467</v>
      </c>
      <c r="D124" s="174"/>
      <c r="E124" s="183"/>
      <c r="F124" s="176" t="s">
        <v>5</v>
      </c>
      <c r="G124" s="177">
        <v>1</v>
      </c>
      <c r="H124" s="4"/>
      <c r="I124" s="179">
        <f>ROUND(G124*H124,2)</f>
        <v>0</v>
      </c>
    </row>
    <row r="125" spans="1:9" s="67" customFormat="1" ht="23.25" x14ac:dyDescent="0.35">
      <c r="A125" s="239"/>
      <c r="B125" s="181" t="s">
        <v>307</v>
      </c>
      <c r="C125" s="182" t="s">
        <v>468</v>
      </c>
      <c r="D125" s="174"/>
      <c r="E125" s="223"/>
      <c r="F125" s="176"/>
      <c r="G125" s="177"/>
      <c r="H125" s="178"/>
      <c r="I125" s="179"/>
    </row>
    <row r="126" spans="1:9" s="67" customFormat="1" ht="34.9" x14ac:dyDescent="0.35">
      <c r="A126" s="239"/>
      <c r="B126" s="186" t="s">
        <v>174</v>
      </c>
      <c r="C126" s="187" t="s">
        <v>442</v>
      </c>
      <c r="D126" s="174" t="s">
        <v>4</v>
      </c>
      <c r="E126" s="223">
        <v>1</v>
      </c>
      <c r="F126" s="176"/>
      <c r="G126" s="177"/>
      <c r="H126" s="178"/>
      <c r="I126" s="179"/>
    </row>
    <row r="127" spans="1:9" s="67" customFormat="1" ht="23.25" x14ac:dyDescent="0.35">
      <c r="A127" s="239"/>
      <c r="B127" s="186" t="s">
        <v>204</v>
      </c>
      <c r="C127" s="187" t="s">
        <v>443</v>
      </c>
      <c r="D127" s="174" t="s">
        <v>4</v>
      </c>
      <c r="E127" s="223">
        <v>13</v>
      </c>
      <c r="F127" s="176"/>
      <c r="G127" s="177"/>
      <c r="H127" s="178"/>
      <c r="I127" s="179"/>
    </row>
    <row r="128" spans="1:9" s="67" customFormat="1" ht="11.65" x14ac:dyDescent="0.35">
      <c r="A128" s="239"/>
      <c r="B128" s="186" t="s">
        <v>175</v>
      </c>
      <c r="C128" s="187" t="s">
        <v>444</v>
      </c>
      <c r="D128" s="174" t="s">
        <v>4</v>
      </c>
      <c r="E128" s="223">
        <v>1</v>
      </c>
      <c r="F128" s="176"/>
      <c r="G128" s="177"/>
      <c r="H128" s="178"/>
      <c r="I128" s="179"/>
    </row>
    <row r="129" spans="1:9" s="67" customFormat="1" ht="11.65" x14ac:dyDescent="0.35">
      <c r="A129" s="239"/>
      <c r="B129" s="186" t="s">
        <v>176</v>
      </c>
      <c r="C129" s="187" t="s">
        <v>445</v>
      </c>
      <c r="D129" s="174" t="s">
        <v>4</v>
      </c>
      <c r="E129" s="183">
        <v>2</v>
      </c>
      <c r="F129" s="176"/>
      <c r="G129" s="177"/>
      <c r="H129" s="178"/>
      <c r="I129" s="179"/>
    </row>
    <row r="130" spans="1:9" s="67" customFormat="1" ht="11.65" x14ac:dyDescent="0.35">
      <c r="A130" s="239"/>
      <c r="B130" s="186" t="s">
        <v>177</v>
      </c>
      <c r="C130" s="187" t="s">
        <v>446</v>
      </c>
      <c r="D130" s="174" t="s">
        <v>4</v>
      </c>
      <c r="E130" s="183">
        <v>2</v>
      </c>
      <c r="F130" s="176"/>
      <c r="G130" s="177"/>
      <c r="H130" s="178"/>
      <c r="I130" s="179"/>
    </row>
    <row r="131" spans="1:9" s="67" customFormat="1" ht="11.65" x14ac:dyDescent="0.35">
      <c r="A131" s="239"/>
      <c r="B131" s="186" t="s">
        <v>178</v>
      </c>
      <c r="C131" s="187" t="s">
        <v>447</v>
      </c>
      <c r="D131" s="174" t="s">
        <v>4</v>
      </c>
      <c r="E131" s="183">
        <v>2</v>
      </c>
      <c r="F131" s="176"/>
      <c r="G131" s="177"/>
      <c r="H131" s="178"/>
      <c r="I131" s="179"/>
    </row>
    <row r="132" spans="1:9" s="67" customFormat="1" ht="11.65" x14ac:dyDescent="0.35">
      <c r="A132" s="239"/>
      <c r="B132" s="228" t="s">
        <v>179</v>
      </c>
      <c r="C132" s="229" t="s">
        <v>448</v>
      </c>
      <c r="D132" s="230"/>
      <c r="E132" s="231"/>
      <c r="F132" s="232"/>
      <c r="G132" s="233"/>
      <c r="H132" s="234"/>
      <c r="I132" s="235"/>
    </row>
    <row r="133" spans="1:9" s="67" customFormat="1" ht="11.65" x14ac:dyDescent="0.35">
      <c r="A133" s="239"/>
      <c r="B133" s="236" t="s">
        <v>180</v>
      </c>
      <c r="C133" s="237" t="s">
        <v>449</v>
      </c>
      <c r="D133" s="230" t="s">
        <v>4</v>
      </c>
      <c r="E133" s="231">
        <v>55</v>
      </c>
      <c r="F133" s="232"/>
      <c r="G133" s="233"/>
      <c r="H133" s="234"/>
      <c r="I133" s="235"/>
    </row>
    <row r="134" spans="1:9" s="67" customFormat="1" ht="23.25" x14ac:dyDescent="0.35">
      <c r="A134" s="239"/>
      <c r="B134" s="181" t="s">
        <v>181</v>
      </c>
      <c r="C134" s="182" t="s">
        <v>450</v>
      </c>
      <c r="D134" s="174"/>
      <c r="E134" s="183"/>
      <c r="F134" s="176"/>
      <c r="G134" s="177"/>
      <c r="H134" s="178"/>
      <c r="I134" s="179"/>
    </row>
    <row r="135" spans="1:9" s="67" customFormat="1" ht="34.9" x14ac:dyDescent="0.35">
      <c r="A135" s="239"/>
      <c r="B135" s="181" t="s">
        <v>182</v>
      </c>
      <c r="C135" s="182" t="s">
        <v>451</v>
      </c>
      <c r="D135" s="174" t="s">
        <v>5</v>
      </c>
      <c r="E135" s="183">
        <v>1</v>
      </c>
      <c r="F135" s="176"/>
      <c r="G135" s="177"/>
      <c r="H135" s="178"/>
      <c r="I135" s="179"/>
    </row>
    <row r="136" spans="1:9" s="67" customFormat="1" ht="46.5" x14ac:dyDescent="0.35">
      <c r="A136" s="239"/>
      <c r="B136" s="181" t="s">
        <v>183</v>
      </c>
      <c r="C136" s="182" t="s">
        <v>452</v>
      </c>
      <c r="D136" s="174"/>
      <c r="E136" s="183"/>
      <c r="F136" s="176"/>
      <c r="G136" s="177"/>
      <c r="H136" s="178"/>
      <c r="I136" s="179"/>
    </row>
    <row r="137" spans="1:9" s="67" customFormat="1" ht="11.65" x14ac:dyDescent="0.35">
      <c r="A137" s="239"/>
      <c r="B137" s="172"/>
      <c r="C137" s="173"/>
      <c r="D137" s="174"/>
      <c r="E137" s="183"/>
      <c r="F137" s="176"/>
      <c r="G137" s="177"/>
      <c r="H137" s="178"/>
      <c r="I137" s="179"/>
    </row>
    <row r="138" spans="1:9" s="67" customFormat="1" ht="46.5" x14ac:dyDescent="0.35">
      <c r="A138" s="180" t="str">
        <f>CONCATENATE($A$14,".",TEXT(COUNTA(A$15:A137)-COUNTIF(A$15:A137,"*.")-COUNTIF(A$15:A137,"*)")+1,0))</f>
        <v>3.10</v>
      </c>
      <c r="B138" s="181" t="s">
        <v>308</v>
      </c>
      <c r="C138" s="182" t="s">
        <v>469</v>
      </c>
      <c r="D138" s="174"/>
      <c r="E138" s="183"/>
      <c r="F138" s="176" t="s">
        <v>5</v>
      </c>
      <c r="G138" s="177">
        <v>1</v>
      </c>
      <c r="H138" s="4"/>
      <c r="I138" s="179">
        <f>ROUND(G138*H138,2)</f>
        <v>0</v>
      </c>
    </row>
    <row r="139" spans="1:9" s="67" customFormat="1" ht="23.25" x14ac:dyDescent="0.35">
      <c r="A139" s="239"/>
      <c r="B139" s="181" t="s">
        <v>309</v>
      </c>
      <c r="C139" s="182" t="s">
        <v>470</v>
      </c>
      <c r="D139" s="174"/>
      <c r="E139" s="223"/>
      <c r="F139" s="176"/>
      <c r="G139" s="177"/>
      <c r="H139" s="178"/>
      <c r="I139" s="179"/>
    </row>
    <row r="140" spans="1:9" s="67" customFormat="1" ht="34.9" x14ac:dyDescent="0.35">
      <c r="A140" s="239"/>
      <c r="B140" s="186" t="s">
        <v>174</v>
      </c>
      <c r="C140" s="187" t="s">
        <v>442</v>
      </c>
      <c r="D140" s="174" t="s">
        <v>4</v>
      </c>
      <c r="E140" s="223">
        <v>1</v>
      </c>
      <c r="F140" s="176"/>
      <c r="G140" s="177"/>
      <c r="H140" s="178"/>
      <c r="I140" s="179"/>
    </row>
    <row r="141" spans="1:9" s="67" customFormat="1" ht="23.25" x14ac:dyDescent="0.35">
      <c r="A141" s="239"/>
      <c r="B141" s="186" t="s">
        <v>204</v>
      </c>
      <c r="C141" s="187" t="s">
        <v>443</v>
      </c>
      <c r="D141" s="174" t="s">
        <v>4</v>
      </c>
      <c r="E141" s="223">
        <v>23</v>
      </c>
      <c r="F141" s="176"/>
      <c r="G141" s="177"/>
      <c r="H141" s="178"/>
      <c r="I141" s="179"/>
    </row>
    <row r="142" spans="1:9" s="67" customFormat="1" ht="11.65" x14ac:dyDescent="0.35">
      <c r="A142" s="239"/>
      <c r="B142" s="186" t="s">
        <v>175</v>
      </c>
      <c r="C142" s="187" t="s">
        <v>444</v>
      </c>
      <c r="D142" s="174" t="s">
        <v>4</v>
      </c>
      <c r="E142" s="223">
        <v>1</v>
      </c>
      <c r="F142" s="176"/>
      <c r="G142" s="177"/>
      <c r="H142" s="178"/>
      <c r="I142" s="179"/>
    </row>
    <row r="143" spans="1:9" s="67" customFormat="1" ht="11.65" x14ac:dyDescent="0.35">
      <c r="A143" s="239"/>
      <c r="B143" s="186" t="s">
        <v>176</v>
      </c>
      <c r="C143" s="187" t="s">
        <v>445</v>
      </c>
      <c r="D143" s="174" t="s">
        <v>4</v>
      </c>
      <c r="E143" s="183">
        <v>2</v>
      </c>
      <c r="F143" s="176"/>
      <c r="G143" s="177"/>
      <c r="H143" s="178"/>
      <c r="I143" s="179"/>
    </row>
    <row r="144" spans="1:9" s="67" customFormat="1" ht="11.65" x14ac:dyDescent="0.35">
      <c r="A144" s="239"/>
      <c r="B144" s="186" t="s">
        <v>177</v>
      </c>
      <c r="C144" s="187" t="s">
        <v>446</v>
      </c>
      <c r="D144" s="174" t="s">
        <v>4</v>
      </c>
      <c r="E144" s="183">
        <v>2</v>
      </c>
      <c r="F144" s="176"/>
      <c r="G144" s="177"/>
      <c r="H144" s="178"/>
      <c r="I144" s="179"/>
    </row>
    <row r="145" spans="1:9" s="67" customFormat="1" ht="11.65" x14ac:dyDescent="0.35">
      <c r="A145" s="239"/>
      <c r="B145" s="186" t="s">
        <v>178</v>
      </c>
      <c r="C145" s="187" t="s">
        <v>447</v>
      </c>
      <c r="D145" s="174" t="s">
        <v>4</v>
      </c>
      <c r="E145" s="183">
        <v>2</v>
      </c>
      <c r="F145" s="176"/>
      <c r="G145" s="177"/>
      <c r="H145" s="178"/>
      <c r="I145" s="179"/>
    </row>
    <row r="146" spans="1:9" s="67" customFormat="1" ht="11.65" x14ac:dyDescent="0.35">
      <c r="A146" s="239"/>
      <c r="B146" s="228" t="s">
        <v>179</v>
      </c>
      <c r="C146" s="229" t="s">
        <v>448</v>
      </c>
      <c r="D146" s="230"/>
      <c r="E146" s="231"/>
      <c r="F146" s="232"/>
      <c r="G146" s="233"/>
      <c r="H146" s="234"/>
      <c r="I146" s="235"/>
    </row>
    <row r="147" spans="1:9" s="67" customFormat="1" ht="11.65" x14ac:dyDescent="0.35">
      <c r="A147" s="239"/>
      <c r="B147" s="236" t="s">
        <v>180</v>
      </c>
      <c r="C147" s="237" t="s">
        <v>449</v>
      </c>
      <c r="D147" s="230" t="s">
        <v>4</v>
      </c>
      <c r="E147" s="231">
        <v>95</v>
      </c>
      <c r="F147" s="232"/>
      <c r="G147" s="233"/>
      <c r="H147" s="234"/>
      <c r="I147" s="235"/>
    </row>
    <row r="148" spans="1:9" s="67" customFormat="1" ht="23.25" x14ac:dyDescent="0.35">
      <c r="A148" s="239"/>
      <c r="B148" s="181" t="s">
        <v>181</v>
      </c>
      <c r="C148" s="182" t="s">
        <v>450</v>
      </c>
      <c r="D148" s="174"/>
      <c r="E148" s="183"/>
      <c r="F148" s="176"/>
      <c r="G148" s="177"/>
      <c r="H148" s="178"/>
      <c r="I148" s="179"/>
    </row>
    <row r="149" spans="1:9" s="67" customFormat="1" ht="34.9" x14ac:dyDescent="0.35">
      <c r="A149" s="239"/>
      <c r="B149" s="181" t="s">
        <v>182</v>
      </c>
      <c r="C149" s="182" t="s">
        <v>451</v>
      </c>
      <c r="D149" s="174" t="s">
        <v>5</v>
      </c>
      <c r="E149" s="183">
        <v>1</v>
      </c>
      <c r="F149" s="176"/>
      <c r="G149" s="177"/>
      <c r="H149" s="178"/>
      <c r="I149" s="179"/>
    </row>
    <row r="150" spans="1:9" s="67" customFormat="1" ht="46.5" x14ac:dyDescent="0.35">
      <c r="A150" s="239"/>
      <c r="B150" s="181" t="s">
        <v>183</v>
      </c>
      <c r="C150" s="182" t="s">
        <v>452</v>
      </c>
      <c r="D150" s="174"/>
      <c r="E150" s="183"/>
      <c r="F150" s="176"/>
      <c r="G150" s="177"/>
      <c r="H150" s="178"/>
      <c r="I150" s="179"/>
    </row>
    <row r="151" spans="1:9" s="67" customFormat="1" ht="11.65" x14ac:dyDescent="0.35">
      <c r="A151" s="239"/>
      <c r="B151" s="172"/>
      <c r="C151" s="173"/>
      <c r="D151" s="174"/>
      <c r="E151" s="183"/>
      <c r="F151" s="176"/>
      <c r="G151" s="177"/>
      <c r="H151" s="178"/>
      <c r="I151" s="179"/>
    </row>
    <row r="152" spans="1:9" s="67" customFormat="1" ht="46.5" x14ac:dyDescent="0.35">
      <c r="A152" s="180" t="str">
        <f>CONCATENATE($A$14,".",TEXT(COUNTA(A$15:A151)-COUNTIF(A$15:A151,"*.")-COUNTIF(A$15:A151,"*)")+1,0))</f>
        <v>3.11</v>
      </c>
      <c r="B152" s="181" t="s">
        <v>310</v>
      </c>
      <c r="C152" s="182" t="s">
        <v>471</v>
      </c>
      <c r="D152" s="174"/>
      <c r="E152" s="183"/>
      <c r="F152" s="176" t="s">
        <v>5</v>
      </c>
      <c r="G152" s="177">
        <v>1</v>
      </c>
      <c r="H152" s="4"/>
      <c r="I152" s="179">
        <f>ROUND(G152*H152,2)</f>
        <v>0</v>
      </c>
    </row>
    <row r="153" spans="1:9" s="67" customFormat="1" ht="23.25" x14ac:dyDescent="0.35">
      <c r="A153" s="239"/>
      <c r="B153" s="181" t="s">
        <v>311</v>
      </c>
      <c r="C153" s="182" t="s">
        <v>472</v>
      </c>
      <c r="D153" s="174"/>
      <c r="E153" s="223"/>
      <c r="F153" s="176"/>
      <c r="G153" s="177"/>
      <c r="H153" s="178"/>
      <c r="I153" s="179"/>
    </row>
    <row r="154" spans="1:9" s="67" customFormat="1" ht="34.9" x14ac:dyDescent="0.35">
      <c r="A154" s="239"/>
      <c r="B154" s="186" t="s">
        <v>174</v>
      </c>
      <c r="C154" s="187" t="s">
        <v>442</v>
      </c>
      <c r="D154" s="174" t="s">
        <v>4</v>
      </c>
      <c r="E154" s="223">
        <v>1</v>
      </c>
      <c r="F154" s="176"/>
      <c r="G154" s="177"/>
      <c r="H154" s="178"/>
      <c r="I154" s="179"/>
    </row>
    <row r="155" spans="1:9" s="67" customFormat="1" ht="23.25" x14ac:dyDescent="0.35">
      <c r="A155" s="239"/>
      <c r="B155" s="186" t="s">
        <v>204</v>
      </c>
      <c r="C155" s="187" t="s">
        <v>443</v>
      </c>
      <c r="D155" s="174" t="s">
        <v>4</v>
      </c>
      <c r="E155" s="223">
        <v>7</v>
      </c>
      <c r="F155" s="176"/>
      <c r="G155" s="177"/>
      <c r="H155" s="178"/>
      <c r="I155" s="179"/>
    </row>
    <row r="156" spans="1:9" s="67" customFormat="1" ht="11.65" x14ac:dyDescent="0.35">
      <c r="A156" s="239"/>
      <c r="B156" s="186" t="s">
        <v>175</v>
      </c>
      <c r="C156" s="187" t="s">
        <v>444</v>
      </c>
      <c r="D156" s="174" t="s">
        <v>4</v>
      </c>
      <c r="E156" s="223">
        <v>1</v>
      </c>
      <c r="F156" s="176"/>
      <c r="G156" s="177"/>
      <c r="H156" s="178"/>
      <c r="I156" s="179"/>
    </row>
    <row r="157" spans="1:9" s="67" customFormat="1" ht="11.65" x14ac:dyDescent="0.35">
      <c r="A157" s="239"/>
      <c r="B157" s="186" t="s">
        <v>176</v>
      </c>
      <c r="C157" s="187" t="s">
        <v>445</v>
      </c>
      <c r="D157" s="174" t="s">
        <v>4</v>
      </c>
      <c r="E157" s="183">
        <v>2</v>
      </c>
      <c r="F157" s="176"/>
      <c r="G157" s="177"/>
      <c r="H157" s="178"/>
      <c r="I157" s="179"/>
    </row>
    <row r="158" spans="1:9" s="67" customFormat="1" ht="11.65" x14ac:dyDescent="0.35">
      <c r="A158" s="239"/>
      <c r="B158" s="186" t="s">
        <v>177</v>
      </c>
      <c r="C158" s="187" t="s">
        <v>446</v>
      </c>
      <c r="D158" s="174" t="s">
        <v>4</v>
      </c>
      <c r="E158" s="183">
        <v>2</v>
      </c>
      <c r="F158" s="176"/>
      <c r="G158" s="177"/>
      <c r="H158" s="178"/>
      <c r="I158" s="179"/>
    </row>
    <row r="159" spans="1:9" s="67" customFormat="1" ht="11.65" x14ac:dyDescent="0.35">
      <c r="A159" s="239"/>
      <c r="B159" s="186" t="s">
        <v>178</v>
      </c>
      <c r="C159" s="187" t="s">
        <v>447</v>
      </c>
      <c r="D159" s="174" t="s">
        <v>4</v>
      </c>
      <c r="E159" s="183">
        <v>2</v>
      </c>
      <c r="F159" s="176"/>
      <c r="G159" s="177"/>
      <c r="H159" s="178"/>
      <c r="I159" s="179"/>
    </row>
    <row r="160" spans="1:9" s="67" customFormat="1" ht="11.65" x14ac:dyDescent="0.35">
      <c r="A160" s="239"/>
      <c r="B160" s="228" t="s">
        <v>179</v>
      </c>
      <c r="C160" s="229" t="s">
        <v>448</v>
      </c>
      <c r="D160" s="230"/>
      <c r="E160" s="231"/>
      <c r="F160" s="232"/>
      <c r="G160" s="233"/>
      <c r="H160" s="234"/>
      <c r="I160" s="235"/>
    </row>
    <row r="161" spans="1:9" s="67" customFormat="1" ht="11.65" x14ac:dyDescent="0.35">
      <c r="A161" s="239"/>
      <c r="B161" s="236" t="s">
        <v>180</v>
      </c>
      <c r="C161" s="237" t="s">
        <v>449</v>
      </c>
      <c r="D161" s="230" t="s">
        <v>4</v>
      </c>
      <c r="E161" s="231">
        <v>31</v>
      </c>
      <c r="F161" s="232"/>
      <c r="G161" s="233"/>
      <c r="H161" s="234"/>
      <c r="I161" s="235"/>
    </row>
    <row r="162" spans="1:9" s="67" customFormat="1" ht="23.25" x14ac:dyDescent="0.35">
      <c r="A162" s="239"/>
      <c r="B162" s="181" t="s">
        <v>181</v>
      </c>
      <c r="C162" s="182" t="s">
        <v>450</v>
      </c>
      <c r="D162" s="174"/>
      <c r="E162" s="183"/>
      <c r="F162" s="176"/>
      <c r="G162" s="177"/>
      <c r="H162" s="178"/>
      <c r="I162" s="179"/>
    </row>
    <row r="163" spans="1:9" s="67" customFormat="1" ht="34.9" x14ac:dyDescent="0.35">
      <c r="A163" s="239"/>
      <c r="B163" s="181" t="s">
        <v>182</v>
      </c>
      <c r="C163" s="182" t="s">
        <v>451</v>
      </c>
      <c r="D163" s="174" t="s">
        <v>5</v>
      </c>
      <c r="E163" s="183">
        <v>1</v>
      </c>
      <c r="F163" s="176"/>
      <c r="G163" s="177"/>
      <c r="H163" s="178"/>
      <c r="I163" s="179"/>
    </row>
    <row r="164" spans="1:9" s="67" customFormat="1" ht="46.5" x14ac:dyDescent="0.35">
      <c r="A164" s="239"/>
      <c r="B164" s="181" t="s">
        <v>183</v>
      </c>
      <c r="C164" s="182" t="s">
        <v>452</v>
      </c>
      <c r="D164" s="174"/>
      <c r="E164" s="183"/>
      <c r="F164" s="176"/>
      <c r="G164" s="177"/>
      <c r="H164" s="178"/>
      <c r="I164" s="179"/>
    </row>
    <row r="165" spans="1:9" s="67" customFormat="1" ht="11.65" x14ac:dyDescent="0.35">
      <c r="A165" s="239"/>
      <c r="B165" s="172"/>
      <c r="C165" s="173"/>
      <c r="D165" s="174"/>
      <c r="E165" s="183"/>
      <c r="F165" s="176"/>
      <c r="G165" s="177"/>
      <c r="H165" s="178"/>
      <c r="I165" s="179"/>
    </row>
    <row r="166" spans="1:9" s="67" customFormat="1" ht="58.15" x14ac:dyDescent="0.35">
      <c r="A166" s="180" t="str">
        <f>CONCATENATE($A$14,".",TEXT(COUNTA(A$15:A165)-COUNTIF(A$15:A165,"*.")-COUNTIF(A$15:A165,"*)")+1,0))</f>
        <v>3.12</v>
      </c>
      <c r="B166" s="181" t="s">
        <v>312</v>
      </c>
      <c r="C166" s="182" t="s">
        <v>473</v>
      </c>
      <c r="D166" s="174"/>
      <c r="E166" s="183"/>
      <c r="F166" s="176" t="s">
        <v>5</v>
      </c>
      <c r="G166" s="177">
        <v>1</v>
      </c>
      <c r="H166" s="4"/>
      <c r="I166" s="179">
        <f>ROUND(G166*H166,2)</f>
        <v>0</v>
      </c>
    </row>
    <row r="167" spans="1:9" s="67" customFormat="1" ht="23.25" x14ac:dyDescent="0.35">
      <c r="A167" s="239"/>
      <c r="B167" s="181" t="s">
        <v>313</v>
      </c>
      <c r="C167" s="182" t="s">
        <v>474</v>
      </c>
      <c r="D167" s="174"/>
      <c r="E167" s="223"/>
      <c r="F167" s="176"/>
      <c r="G167" s="177"/>
      <c r="H167" s="178"/>
      <c r="I167" s="179"/>
    </row>
    <row r="168" spans="1:9" s="67" customFormat="1" ht="23.25" x14ac:dyDescent="0.35">
      <c r="A168" s="239"/>
      <c r="B168" s="186" t="s">
        <v>204</v>
      </c>
      <c r="C168" s="187" t="s">
        <v>443</v>
      </c>
      <c r="D168" s="174" t="s">
        <v>4</v>
      </c>
      <c r="E168" s="223">
        <v>10</v>
      </c>
      <c r="F168" s="176"/>
      <c r="G168" s="177"/>
      <c r="H168" s="178"/>
      <c r="I168" s="179"/>
    </row>
    <row r="169" spans="1:9" s="67" customFormat="1" ht="11.65" x14ac:dyDescent="0.35">
      <c r="A169" s="239"/>
      <c r="B169" s="186" t="s">
        <v>175</v>
      </c>
      <c r="C169" s="187" t="s">
        <v>444</v>
      </c>
      <c r="D169" s="174" t="s">
        <v>4</v>
      </c>
      <c r="E169" s="223">
        <v>1</v>
      </c>
      <c r="F169" s="176"/>
      <c r="G169" s="177"/>
      <c r="H169" s="178"/>
      <c r="I169" s="179"/>
    </row>
    <row r="170" spans="1:9" s="67" customFormat="1" ht="11.65" x14ac:dyDescent="0.35">
      <c r="A170" s="239"/>
      <c r="B170" s="186" t="s">
        <v>176</v>
      </c>
      <c r="C170" s="187" t="s">
        <v>445</v>
      </c>
      <c r="D170" s="174" t="s">
        <v>4</v>
      </c>
      <c r="E170" s="183">
        <v>2</v>
      </c>
      <c r="F170" s="176"/>
      <c r="G170" s="177"/>
      <c r="H170" s="178"/>
      <c r="I170" s="179"/>
    </row>
    <row r="171" spans="1:9" s="67" customFormat="1" ht="11.65" x14ac:dyDescent="0.35">
      <c r="A171" s="239"/>
      <c r="B171" s="186" t="s">
        <v>177</v>
      </c>
      <c r="C171" s="187" t="s">
        <v>446</v>
      </c>
      <c r="D171" s="174" t="s">
        <v>4</v>
      </c>
      <c r="E171" s="183">
        <v>2</v>
      </c>
      <c r="F171" s="176"/>
      <c r="G171" s="177"/>
      <c r="H171" s="178"/>
      <c r="I171" s="179"/>
    </row>
    <row r="172" spans="1:9" s="67" customFormat="1" ht="11.65" x14ac:dyDescent="0.35">
      <c r="A172" s="239"/>
      <c r="B172" s="186" t="s">
        <v>178</v>
      </c>
      <c r="C172" s="187" t="s">
        <v>447</v>
      </c>
      <c r="D172" s="174" t="s">
        <v>4</v>
      </c>
      <c r="E172" s="183">
        <v>2</v>
      </c>
      <c r="F172" s="176"/>
      <c r="G172" s="177"/>
      <c r="H172" s="178"/>
      <c r="I172" s="179"/>
    </row>
    <row r="173" spans="1:9" s="67" customFormat="1" ht="11.65" x14ac:dyDescent="0.35">
      <c r="A173" s="239"/>
      <c r="B173" s="228" t="s">
        <v>179</v>
      </c>
      <c r="C173" s="229" t="s">
        <v>448</v>
      </c>
      <c r="D173" s="230"/>
      <c r="E173" s="231"/>
      <c r="F173" s="232"/>
      <c r="G173" s="233"/>
      <c r="H173" s="234"/>
      <c r="I173" s="235"/>
    </row>
    <row r="174" spans="1:9" s="67" customFormat="1" ht="11.65" x14ac:dyDescent="0.35">
      <c r="A174" s="239"/>
      <c r="B174" s="236" t="s">
        <v>180</v>
      </c>
      <c r="C174" s="237" t="s">
        <v>449</v>
      </c>
      <c r="D174" s="230" t="s">
        <v>4</v>
      </c>
      <c r="E174" s="231">
        <v>42</v>
      </c>
      <c r="F174" s="232"/>
      <c r="G174" s="233"/>
      <c r="H174" s="234"/>
      <c r="I174" s="235"/>
    </row>
    <row r="175" spans="1:9" s="67" customFormat="1" ht="23.25" x14ac:dyDescent="0.35">
      <c r="A175" s="239"/>
      <c r="B175" s="181" t="s">
        <v>181</v>
      </c>
      <c r="C175" s="182" t="s">
        <v>450</v>
      </c>
      <c r="D175" s="174"/>
      <c r="E175" s="183"/>
      <c r="F175" s="176"/>
      <c r="G175" s="177"/>
      <c r="H175" s="178"/>
      <c r="I175" s="179"/>
    </row>
    <row r="176" spans="1:9" s="67" customFormat="1" ht="34.9" x14ac:dyDescent="0.35">
      <c r="A176" s="239"/>
      <c r="B176" s="181" t="s">
        <v>182</v>
      </c>
      <c r="C176" s="182" t="s">
        <v>451</v>
      </c>
      <c r="D176" s="174" t="s">
        <v>5</v>
      </c>
      <c r="E176" s="183">
        <v>1</v>
      </c>
      <c r="F176" s="176"/>
      <c r="G176" s="177"/>
      <c r="H176" s="178"/>
      <c r="I176" s="179"/>
    </row>
    <row r="177" spans="1:9" s="67" customFormat="1" ht="46.5" x14ac:dyDescent="0.35">
      <c r="A177" s="239"/>
      <c r="B177" s="181" t="s">
        <v>183</v>
      </c>
      <c r="C177" s="182" t="s">
        <v>452</v>
      </c>
      <c r="D177" s="174"/>
      <c r="E177" s="183"/>
      <c r="F177" s="176"/>
      <c r="G177" s="177"/>
      <c r="H177" s="178"/>
      <c r="I177" s="179"/>
    </row>
    <row r="178" spans="1:9" s="67" customFormat="1" ht="11.65" x14ac:dyDescent="0.35">
      <c r="A178" s="239"/>
      <c r="B178" s="172"/>
      <c r="C178" s="173"/>
      <c r="D178" s="174"/>
      <c r="E178" s="183"/>
      <c r="F178" s="176"/>
      <c r="G178" s="177"/>
      <c r="H178" s="178"/>
      <c r="I178" s="179"/>
    </row>
    <row r="179" spans="1:9" s="67" customFormat="1" ht="46.5" x14ac:dyDescent="0.35">
      <c r="A179" s="180" t="str">
        <f>CONCATENATE($A$14,".",TEXT(COUNTA(A$15:A178)-COUNTIF(A$15:A178,"*.")-COUNTIF(A$15:A178,"*)")+1,0))</f>
        <v>3.13</v>
      </c>
      <c r="B179" s="181" t="s">
        <v>314</v>
      </c>
      <c r="C179" s="182" t="s">
        <v>475</v>
      </c>
      <c r="D179" s="174"/>
      <c r="E179" s="183"/>
      <c r="F179" s="176" t="s">
        <v>5</v>
      </c>
      <c r="G179" s="177">
        <v>1</v>
      </c>
      <c r="H179" s="4"/>
      <c r="I179" s="179">
        <f>ROUND(G179*H179,2)</f>
        <v>0</v>
      </c>
    </row>
    <row r="180" spans="1:9" s="67" customFormat="1" ht="23.25" x14ac:dyDescent="0.35">
      <c r="A180" s="239"/>
      <c r="B180" s="181" t="s">
        <v>315</v>
      </c>
      <c r="C180" s="182" t="s">
        <v>476</v>
      </c>
      <c r="D180" s="174"/>
      <c r="E180" s="223"/>
      <c r="F180" s="176"/>
      <c r="G180" s="177"/>
      <c r="H180" s="178"/>
      <c r="I180" s="179"/>
    </row>
    <row r="181" spans="1:9" s="67" customFormat="1" ht="34.9" x14ac:dyDescent="0.35">
      <c r="A181" s="239"/>
      <c r="B181" s="186" t="s">
        <v>174</v>
      </c>
      <c r="C181" s="187" t="s">
        <v>442</v>
      </c>
      <c r="D181" s="174" t="s">
        <v>4</v>
      </c>
      <c r="E181" s="223">
        <v>1</v>
      </c>
      <c r="F181" s="176"/>
      <c r="G181" s="177"/>
      <c r="H181" s="178"/>
      <c r="I181" s="179"/>
    </row>
    <row r="182" spans="1:9" s="67" customFormat="1" ht="23.25" x14ac:dyDescent="0.35">
      <c r="A182" s="239"/>
      <c r="B182" s="186" t="s">
        <v>204</v>
      </c>
      <c r="C182" s="187" t="s">
        <v>443</v>
      </c>
      <c r="D182" s="174" t="s">
        <v>4</v>
      </c>
      <c r="E182" s="223">
        <v>26</v>
      </c>
      <c r="F182" s="176"/>
      <c r="G182" s="177"/>
      <c r="H182" s="178"/>
      <c r="I182" s="179"/>
    </row>
    <row r="183" spans="1:9" s="67" customFormat="1" ht="11.65" x14ac:dyDescent="0.35">
      <c r="A183" s="239"/>
      <c r="B183" s="186" t="s">
        <v>175</v>
      </c>
      <c r="C183" s="187" t="s">
        <v>444</v>
      </c>
      <c r="D183" s="174" t="s">
        <v>4</v>
      </c>
      <c r="E183" s="223">
        <v>1</v>
      </c>
      <c r="F183" s="176"/>
      <c r="G183" s="177"/>
      <c r="H183" s="178"/>
      <c r="I183" s="179"/>
    </row>
    <row r="184" spans="1:9" s="67" customFormat="1" ht="11.65" x14ac:dyDescent="0.35">
      <c r="A184" s="239"/>
      <c r="B184" s="186" t="s">
        <v>176</v>
      </c>
      <c r="C184" s="187" t="s">
        <v>445</v>
      </c>
      <c r="D184" s="174" t="s">
        <v>4</v>
      </c>
      <c r="E184" s="183">
        <v>2</v>
      </c>
      <c r="F184" s="176"/>
      <c r="G184" s="177"/>
      <c r="H184" s="178"/>
      <c r="I184" s="179"/>
    </row>
    <row r="185" spans="1:9" s="67" customFormat="1" ht="11.65" x14ac:dyDescent="0.35">
      <c r="A185" s="239"/>
      <c r="B185" s="186" t="s">
        <v>177</v>
      </c>
      <c r="C185" s="187" t="s">
        <v>446</v>
      </c>
      <c r="D185" s="174" t="s">
        <v>4</v>
      </c>
      <c r="E185" s="183">
        <v>2</v>
      </c>
      <c r="F185" s="176"/>
      <c r="G185" s="177"/>
      <c r="H185" s="178"/>
      <c r="I185" s="179"/>
    </row>
    <row r="186" spans="1:9" s="67" customFormat="1" ht="11.65" x14ac:dyDescent="0.35">
      <c r="A186" s="239"/>
      <c r="B186" s="186" t="s">
        <v>178</v>
      </c>
      <c r="C186" s="187" t="s">
        <v>447</v>
      </c>
      <c r="D186" s="174" t="s">
        <v>4</v>
      </c>
      <c r="E186" s="183">
        <v>2</v>
      </c>
      <c r="F186" s="176"/>
      <c r="G186" s="177"/>
      <c r="H186" s="178"/>
      <c r="I186" s="179"/>
    </row>
    <row r="187" spans="1:9" s="67" customFormat="1" ht="11.65" x14ac:dyDescent="0.35">
      <c r="A187" s="239"/>
      <c r="B187" s="228" t="s">
        <v>179</v>
      </c>
      <c r="C187" s="229" t="s">
        <v>448</v>
      </c>
      <c r="D187" s="230"/>
      <c r="E187" s="231"/>
      <c r="F187" s="232"/>
      <c r="G187" s="233"/>
      <c r="H187" s="234"/>
      <c r="I187" s="235"/>
    </row>
    <row r="188" spans="1:9" s="67" customFormat="1" ht="11.65" x14ac:dyDescent="0.35">
      <c r="A188" s="239"/>
      <c r="B188" s="236" t="s">
        <v>180</v>
      </c>
      <c r="C188" s="237" t="s">
        <v>449</v>
      </c>
      <c r="D188" s="230" t="s">
        <v>4</v>
      </c>
      <c r="E188" s="231">
        <v>107</v>
      </c>
      <c r="F188" s="232"/>
      <c r="G188" s="233"/>
      <c r="H188" s="234"/>
      <c r="I188" s="235"/>
    </row>
    <row r="189" spans="1:9" s="67" customFormat="1" ht="23.25" x14ac:dyDescent="0.35">
      <c r="A189" s="239"/>
      <c r="B189" s="181" t="s">
        <v>181</v>
      </c>
      <c r="C189" s="182" t="s">
        <v>450</v>
      </c>
      <c r="D189" s="174"/>
      <c r="E189" s="183"/>
      <c r="F189" s="176"/>
      <c r="G189" s="177"/>
      <c r="H189" s="178"/>
      <c r="I189" s="179"/>
    </row>
    <row r="190" spans="1:9" s="67" customFormat="1" ht="34.9" x14ac:dyDescent="0.35">
      <c r="A190" s="239"/>
      <c r="B190" s="181" t="s">
        <v>182</v>
      </c>
      <c r="C190" s="182" t="s">
        <v>451</v>
      </c>
      <c r="D190" s="174" t="s">
        <v>5</v>
      </c>
      <c r="E190" s="183">
        <v>1</v>
      </c>
      <c r="F190" s="176"/>
      <c r="G190" s="177"/>
      <c r="H190" s="178"/>
      <c r="I190" s="179"/>
    </row>
    <row r="191" spans="1:9" s="67" customFormat="1" ht="46.5" x14ac:dyDescent="0.35">
      <c r="A191" s="239"/>
      <c r="B191" s="181" t="s">
        <v>183</v>
      </c>
      <c r="C191" s="182" t="s">
        <v>452</v>
      </c>
      <c r="D191" s="174"/>
      <c r="E191" s="183"/>
      <c r="F191" s="176"/>
      <c r="G191" s="177"/>
      <c r="H191" s="178"/>
      <c r="I191" s="179"/>
    </row>
    <row r="192" spans="1:9" s="67" customFormat="1" ht="11.65" x14ac:dyDescent="0.35">
      <c r="A192" s="239"/>
      <c r="B192" s="172"/>
      <c r="C192" s="173"/>
      <c r="D192" s="174"/>
      <c r="E192" s="183"/>
      <c r="F192" s="176"/>
      <c r="G192" s="177"/>
      <c r="H192" s="178"/>
      <c r="I192" s="179"/>
    </row>
    <row r="193" spans="1:9" s="67" customFormat="1" ht="46.5" x14ac:dyDescent="0.35">
      <c r="A193" s="180" t="str">
        <f>CONCATENATE($A$14,".",TEXT(COUNTA(A$15:A192)-COUNTIF(A$15:A192,"*.")-COUNTIF(A$15:A192,"*)")+1,0))</f>
        <v>3.14</v>
      </c>
      <c r="B193" s="181" t="s">
        <v>316</v>
      </c>
      <c r="C193" s="182" t="s">
        <v>477</v>
      </c>
      <c r="D193" s="174"/>
      <c r="E193" s="183"/>
      <c r="F193" s="176" t="s">
        <v>5</v>
      </c>
      <c r="G193" s="177">
        <v>1</v>
      </c>
      <c r="H193" s="4"/>
      <c r="I193" s="179">
        <f>ROUND(G193*H193,2)</f>
        <v>0</v>
      </c>
    </row>
    <row r="194" spans="1:9" s="67" customFormat="1" ht="23.25" x14ac:dyDescent="0.35">
      <c r="A194" s="239"/>
      <c r="B194" s="181" t="s">
        <v>317</v>
      </c>
      <c r="C194" s="182" t="s">
        <v>478</v>
      </c>
      <c r="D194" s="174"/>
      <c r="E194" s="223"/>
      <c r="F194" s="176"/>
      <c r="G194" s="177"/>
      <c r="H194" s="178"/>
      <c r="I194" s="179"/>
    </row>
    <row r="195" spans="1:9" s="67" customFormat="1" ht="34.9" x14ac:dyDescent="0.35">
      <c r="A195" s="239"/>
      <c r="B195" s="186" t="s">
        <v>174</v>
      </c>
      <c r="C195" s="187" t="s">
        <v>442</v>
      </c>
      <c r="D195" s="174" t="s">
        <v>4</v>
      </c>
      <c r="E195" s="223">
        <v>1</v>
      </c>
      <c r="F195" s="176"/>
      <c r="G195" s="177"/>
      <c r="H195" s="178"/>
      <c r="I195" s="179"/>
    </row>
    <row r="196" spans="1:9" s="67" customFormat="1" ht="23.25" x14ac:dyDescent="0.35">
      <c r="A196" s="239"/>
      <c r="B196" s="186" t="s">
        <v>204</v>
      </c>
      <c r="C196" s="187" t="s">
        <v>443</v>
      </c>
      <c r="D196" s="174" t="s">
        <v>4</v>
      </c>
      <c r="E196" s="223">
        <v>15</v>
      </c>
      <c r="F196" s="176"/>
      <c r="G196" s="177"/>
      <c r="H196" s="178"/>
      <c r="I196" s="179"/>
    </row>
    <row r="197" spans="1:9" s="67" customFormat="1" ht="11.65" x14ac:dyDescent="0.35">
      <c r="A197" s="239"/>
      <c r="B197" s="186" t="s">
        <v>175</v>
      </c>
      <c r="C197" s="187" t="s">
        <v>444</v>
      </c>
      <c r="D197" s="174" t="s">
        <v>4</v>
      </c>
      <c r="E197" s="223">
        <v>1</v>
      </c>
      <c r="F197" s="176"/>
      <c r="G197" s="177"/>
      <c r="H197" s="178"/>
      <c r="I197" s="179"/>
    </row>
    <row r="198" spans="1:9" s="67" customFormat="1" ht="11.65" x14ac:dyDescent="0.35">
      <c r="A198" s="239"/>
      <c r="B198" s="186" t="s">
        <v>176</v>
      </c>
      <c r="C198" s="187" t="s">
        <v>445</v>
      </c>
      <c r="D198" s="174" t="s">
        <v>4</v>
      </c>
      <c r="E198" s="183">
        <v>2</v>
      </c>
      <c r="F198" s="176"/>
      <c r="G198" s="177"/>
      <c r="H198" s="178"/>
      <c r="I198" s="179"/>
    </row>
    <row r="199" spans="1:9" s="67" customFormat="1" ht="11.65" x14ac:dyDescent="0.35">
      <c r="A199" s="239"/>
      <c r="B199" s="186" t="s">
        <v>177</v>
      </c>
      <c r="C199" s="187" t="s">
        <v>446</v>
      </c>
      <c r="D199" s="174" t="s">
        <v>4</v>
      </c>
      <c r="E199" s="183">
        <v>2</v>
      </c>
      <c r="F199" s="176"/>
      <c r="G199" s="177"/>
      <c r="H199" s="178"/>
      <c r="I199" s="179"/>
    </row>
    <row r="200" spans="1:9" s="67" customFormat="1" ht="11.65" x14ac:dyDescent="0.35">
      <c r="A200" s="239"/>
      <c r="B200" s="186" t="s">
        <v>178</v>
      </c>
      <c r="C200" s="187" t="s">
        <v>447</v>
      </c>
      <c r="D200" s="174" t="s">
        <v>4</v>
      </c>
      <c r="E200" s="183">
        <v>2</v>
      </c>
      <c r="F200" s="176"/>
      <c r="G200" s="177"/>
      <c r="H200" s="178"/>
      <c r="I200" s="179"/>
    </row>
    <row r="201" spans="1:9" s="67" customFormat="1" ht="11.65" x14ac:dyDescent="0.35">
      <c r="A201" s="239"/>
      <c r="B201" s="228" t="s">
        <v>179</v>
      </c>
      <c r="C201" s="229" t="s">
        <v>448</v>
      </c>
      <c r="D201" s="230"/>
      <c r="E201" s="231"/>
      <c r="F201" s="232"/>
      <c r="G201" s="233"/>
      <c r="H201" s="234"/>
      <c r="I201" s="235"/>
    </row>
    <row r="202" spans="1:9" s="67" customFormat="1" ht="11.65" x14ac:dyDescent="0.35">
      <c r="A202" s="239"/>
      <c r="B202" s="236" t="s">
        <v>180</v>
      </c>
      <c r="C202" s="237" t="s">
        <v>479</v>
      </c>
      <c r="D202" s="230" t="s">
        <v>4</v>
      </c>
      <c r="E202" s="231">
        <v>63</v>
      </c>
      <c r="F202" s="232"/>
      <c r="G202" s="233"/>
      <c r="H202" s="234"/>
      <c r="I202" s="235"/>
    </row>
    <row r="203" spans="1:9" s="67" customFormat="1" ht="23.25" x14ac:dyDescent="0.35">
      <c r="A203" s="239"/>
      <c r="B203" s="181" t="s">
        <v>181</v>
      </c>
      <c r="C203" s="182" t="s">
        <v>450</v>
      </c>
      <c r="D203" s="174"/>
      <c r="E203" s="183"/>
      <c r="F203" s="176"/>
      <c r="G203" s="177"/>
      <c r="H203" s="178"/>
      <c r="I203" s="179"/>
    </row>
    <row r="204" spans="1:9" s="67" customFormat="1" ht="34.9" x14ac:dyDescent="0.35">
      <c r="A204" s="239"/>
      <c r="B204" s="181" t="s">
        <v>182</v>
      </c>
      <c r="C204" s="182" t="s">
        <v>451</v>
      </c>
      <c r="D204" s="174" t="s">
        <v>5</v>
      </c>
      <c r="E204" s="183">
        <v>1</v>
      </c>
      <c r="F204" s="176"/>
      <c r="G204" s="177"/>
      <c r="H204" s="178"/>
      <c r="I204" s="179"/>
    </row>
    <row r="205" spans="1:9" s="67" customFormat="1" ht="46.5" x14ac:dyDescent="0.35">
      <c r="A205" s="239"/>
      <c r="B205" s="181" t="s">
        <v>183</v>
      </c>
      <c r="C205" s="182" t="s">
        <v>452</v>
      </c>
      <c r="D205" s="174"/>
      <c r="E205" s="183"/>
      <c r="F205" s="176"/>
      <c r="G205" s="177"/>
      <c r="H205" s="178"/>
      <c r="I205" s="179"/>
    </row>
    <row r="206" spans="1:9" s="67" customFormat="1" ht="11.65" x14ac:dyDescent="0.35">
      <c r="A206" s="239"/>
      <c r="B206" s="172"/>
      <c r="C206" s="173"/>
      <c r="D206" s="174"/>
      <c r="E206" s="183"/>
      <c r="F206" s="176"/>
      <c r="G206" s="177"/>
      <c r="H206" s="178"/>
      <c r="I206" s="179"/>
    </row>
    <row r="207" spans="1:9" s="67" customFormat="1" ht="58.15" x14ac:dyDescent="0.35">
      <c r="A207" s="180" t="str">
        <f>CONCATENATE($A$14,".",TEXT(COUNTA(A$15:A206)-COUNTIF(A$15:A206,"*.")-COUNTIF(A$15:A206,"*)")+1,0))</f>
        <v>3.15</v>
      </c>
      <c r="B207" s="181" t="s">
        <v>318</v>
      </c>
      <c r="C207" s="182" t="s">
        <v>480</v>
      </c>
      <c r="D207" s="174"/>
      <c r="E207" s="183"/>
      <c r="F207" s="176" t="s">
        <v>5</v>
      </c>
      <c r="G207" s="177">
        <v>1</v>
      </c>
      <c r="H207" s="4"/>
      <c r="I207" s="179">
        <f>ROUND(G207*H207,2)</f>
        <v>0</v>
      </c>
    </row>
    <row r="208" spans="1:9" s="67" customFormat="1" ht="23.25" x14ac:dyDescent="0.35">
      <c r="A208" s="239"/>
      <c r="B208" s="181" t="s">
        <v>319</v>
      </c>
      <c r="C208" s="182" t="s">
        <v>481</v>
      </c>
      <c r="D208" s="174"/>
      <c r="E208" s="223"/>
      <c r="F208" s="176"/>
      <c r="G208" s="177"/>
      <c r="H208" s="178"/>
      <c r="I208" s="179"/>
    </row>
    <row r="209" spans="1:9" s="67" customFormat="1" ht="23.25" x14ac:dyDescent="0.35">
      <c r="A209" s="239"/>
      <c r="B209" s="186" t="s">
        <v>204</v>
      </c>
      <c r="C209" s="187" t="s">
        <v>443</v>
      </c>
      <c r="D209" s="174" t="s">
        <v>4</v>
      </c>
      <c r="E209" s="223">
        <v>10</v>
      </c>
      <c r="F209" s="176"/>
      <c r="G209" s="177"/>
      <c r="H209" s="178"/>
      <c r="I209" s="179"/>
    </row>
    <row r="210" spans="1:9" s="67" customFormat="1" ht="11.65" x14ac:dyDescent="0.35">
      <c r="A210" s="239"/>
      <c r="B210" s="186" t="s">
        <v>175</v>
      </c>
      <c r="C210" s="187" t="s">
        <v>444</v>
      </c>
      <c r="D210" s="174" t="s">
        <v>4</v>
      </c>
      <c r="E210" s="223">
        <v>1</v>
      </c>
      <c r="F210" s="176"/>
      <c r="G210" s="177"/>
      <c r="H210" s="178"/>
      <c r="I210" s="179"/>
    </row>
    <row r="211" spans="1:9" s="67" customFormat="1" ht="11.65" x14ac:dyDescent="0.35">
      <c r="A211" s="239"/>
      <c r="B211" s="186" t="s">
        <v>176</v>
      </c>
      <c r="C211" s="187" t="s">
        <v>445</v>
      </c>
      <c r="D211" s="174" t="s">
        <v>4</v>
      </c>
      <c r="E211" s="183">
        <v>2</v>
      </c>
      <c r="F211" s="176"/>
      <c r="G211" s="177"/>
      <c r="H211" s="178"/>
      <c r="I211" s="179"/>
    </row>
    <row r="212" spans="1:9" s="67" customFormat="1" ht="11.65" x14ac:dyDescent="0.35">
      <c r="A212" s="239"/>
      <c r="B212" s="186" t="s">
        <v>177</v>
      </c>
      <c r="C212" s="187" t="s">
        <v>446</v>
      </c>
      <c r="D212" s="174" t="s">
        <v>4</v>
      </c>
      <c r="E212" s="183">
        <v>2</v>
      </c>
      <c r="F212" s="176"/>
      <c r="G212" s="177"/>
      <c r="H212" s="178"/>
      <c r="I212" s="179"/>
    </row>
    <row r="213" spans="1:9" s="67" customFormat="1" ht="11.65" x14ac:dyDescent="0.35">
      <c r="A213" s="239"/>
      <c r="B213" s="186" t="s">
        <v>178</v>
      </c>
      <c r="C213" s="187" t="s">
        <v>447</v>
      </c>
      <c r="D213" s="174" t="s">
        <v>4</v>
      </c>
      <c r="E213" s="183">
        <v>2</v>
      </c>
      <c r="F213" s="176"/>
      <c r="G213" s="177"/>
      <c r="H213" s="178"/>
      <c r="I213" s="179"/>
    </row>
    <row r="214" spans="1:9" s="67" customFormat="1" ht="11.65" x14ac:dyDescent="0.35">
      <c r="A214" s="239"/>
      <c r="B214" s="228" t="s">
        <v>179</v>
      </c>
      <c r="C214" s="229" t="s">
        <v>448</v>
      </c>
      <c r="D214" s="230"/>
      <c r="E214" s="231"/>
      <c r="F214" s="232"/>
      <c r="G214" s="233"/>
      <c r="H214" s="234"/>
      <c r="I214" s="235"/>
    </row>
    <row r="215" spans="1:9" s="67" customFormat="1" ht="11.65" x14ac:dyDescent="0.35">
      <c r="A215" s="239"/>
      <c r="B215" s="236" t="s">
        <v>180</v>
      </c>
      <c r="C215" s="237" t="s">
        <v>449</v>
      </c>
      <c r="D215" s="230" t="s">
        <v>4</v>
      </c>
      <c r="E215" s="231">
        <v>42</v>
      </c>
      <c r="F215" s="232"/>
      <c r="G215" s="233"/>
      <c r="H215" s="234"/>
      <c r="I215" s="235"/>
    </row>
    <row r="216" spans="1:9" s="67" customFormat="1" ht="23.25" x14ac:dyDescent="0.35">
      <c r="A216" s="239"/>
      <c r="B216" s="181" t="s">
        <v>181</v>
      </c>
      <c r="C216" s="182" t="s">
        <v>450</v>
      </c>
      <c r="D216" s="174"/>
      <c r="E216" s="183"/>
      <c r="F216" s="176"/>
      <c r="G216" s="177"/>
      <c r="H216" s="178"/>
      <c r="I216" s="179"/>
    </row>
    <row r="217" spans="1:9" s="67" customFormat="1" ht="34.9" x14ac:dyDescent="0.35">
      <c r="A217" s="239"/>
      <c r="B217" s="181" t="s">
        <v>182</v>
      </c>
      <c r="C217" s="182" t="s">
        <v>451</v>
      </c>
      <c r="D217" s="174" t="s">
        <v>5</v>
      </c>
      <c r="E217" s="183">
        <v>1</v>
      </c>
      <c r="F217" s="176"/>
      <c r="G217" s="177"/>
      <c r="H217" s="178"/>
      <c r="I217" s="179"/>
    </row>
    <row r="218" spans="1:9" s="67" customFormat="1" ht="46.5" x14ac:dyDescent="0.35">
      <c r="A218" s="239"/>
      <c r="B218" s="181" t="s">
        <v>183</v>
      </c>
      <c r="C218" s="182" t="s">
        <v>452</v>
      </c>
      <c r="D218" s="174"/>
      <c r="E218" s="183"/>
      <c r="F218" s="176"/>
      <c r="G218" s="177"/>
      <c r="H218" s="178"/>
      <c r="I218" s="179"/>
    </row>
    <row r="219" spans="1:9" s="67" customFormat="1" ht="11.65" x14ac:dyDescent="0.35">
      <c r="A219" s="239"/>
      <c r="B219" s="172"/>
      <c r="C219" s="173"/>
      <c r="D219" s="174"/>
      <c r="E219" s="183"/>
      <c r="F219" s="176"/>
      <c r="G219" s="177"/>
      <c r="H219" s="178"/>
      <c r="I219" s="179"/>
    </row>
    <row r="220" spans="1:9" s="67" customFormat="1" ht="46.5" x14ac:dyDescent="0.35">
      <c r="A220" s="180" t="str">
        <f>CONCATENATE($A$14,".",TEXT(COUNTA(A$15:A219)-COUNTIF(A$15:A219,"*.")-COUNTIF(A$15:A219,"*)")+1,0))</f>
        <v>3.16</v>
      </c>
      <c r="B220" s="181" t="s">
        <v>320</v>
      </c>
      <c r="C220" s="182" t="s">
        <v>482</v>
      </c>
      <c r="D220" s="174"/>
      <c r="E220" s="183"/>
      <c r="F220" s="176" t="s">
        <v>5</v>
      </c>
      <c r="G220" s="177">
        <v>1</v>
      </c>
      <c r="H220" s="4"/>
      <c r="I220" s="179">
        <f>ROUND(G220*H220,2)</f>
        <v>0</v>
      </c>
    </row>
    <row r="221" spans="1:9" s="67" customFormat="1" ht="23.25" x14ac:dyDescent="0.35">
      <c r="A221" s="239"/>
      <c r="B221" s="181" t="s">
        <v>321</v>
      </c>
      <c r="C221" s="182" t="s">
        <v>483</v>
      </c>
      <c r="D221" s="174"/>
      <c r="E221" s="223"/>
      <c r="F221" s="176"/>
      <c r="G221" s="177"/>
      <c r="H221" s="178"/>
      <c r="I221" s="179"/>
    </row>
    <row r="222" spans="1:9" s="67" customFormat="1" ht="34.9" x14ac:dyDescent="0.35">
      <c r="A222" s="239"/>
      <c r="B222" s="186" t="s">
        <v>174</v>
      </c>
      <c r="C222" s="187" t="s">
        <v>442</v>
      </c>
      <c r="D222" s="174" t="s">
        <v>4</v>
      </c>
      <c r="E222" s="223">
        <v>1</v>
      </c>
      <c r="F222" s="176"/>
      <c r="G222" s="177"/>
      <c r="H222" s="178"/>
      <c r="I222" s="179"/>
    </row>
    <row r="223" spans="1:9" s="67" customFormat="1" ht="23.25" x14ac:dyDescent="0.35">
      <c r="A223" s="239"/>
      <c r="B223" s="186" t="s">
        <v>204</v>
      </c>
      <c r="C223" s="187" t="s">
        <v>443</v>
      </c>
      <c r="D223" s="174" t="s">
        <v>4</v>
      </c>
      <c r="E223" s="223">
        <v>24</v>
      </c>
      <c r="F223" s="176"/>
      <c r="G223" s="177"/>
      <c r="H223" s="178"/>
      <c r="I223" s="179"/>
    </row>
    <row r="224" spans="1:9" s="67" customFormat="1" ht="11.65" x14ac:dyDescent="0.35">
      <c r="A224" s="239"/>
      <c r="B224" s="186" t="s">
        <v>175</v>
      </c>
      <c r="C224" s="187" t="s">
        <v>444</v>
      </c>
      <c r="D224" s="174" t="s">
        <v>4</v>
      </c>
      <c r="E224" s="223">
        <v>1</v>
      </c>
      <c r="F224" s="176"/>
      <c r="G224" s="177"/>
      <c r="H224" s="178"/>
      <c r="I224" s="179"/>
    </row>
    <row r="225" spans="1:9" s="67" customFormat="1" ht="11.65" x14ac:dyDescent="0.35">
      <c r="A225" s="239"/>
      <c r="B225" s="186" t="s">
        <v>176</v>
      </c>
      <c r="C225" s="187" t="s">
        <v>445</v>
      </c>
      <c r="D225" s="174" t="s">
        <v>4</v>
      </c>
      <c r="E225" s="183">
        <v>2</v>
      </c>
      <c r="F225" s="176"/>
      <c r="G225" s="177"/>
      <c r="H225" s="178"/>
      <c r="I225" s="179"/>
    </row>
    <row r="226" spans="1:9" s="67" customFormat="1" ht="11.65" x14ac:dyDescent="0.35">
      <c r="A226" s="239"/>
      <c r="B226" s="186" t="s">
        <v>177</v>
      </c>
      <c r="C226" s="187" t="s">
        <v>446</v>
      </c>
      <c r="D226" s="174" t="s">
        <v>4</v>
      </c>
      <c r="E226" s="183">
        <v>2</v>
      </c>
      <c r="F226" s="176"/>
      <c r="G226" s="177"/>
      <c r="H226" s="178"/>
      <c r="I226" s="179"/>
    </row>
    <row r="227" spans="1:9" s="67" customFormat="1" ht="11.65" x14ac:dyDescent="0.35">
      <c r="A227" s="239"/>
      <c r="B227" s="186" t="s">
        <v>178</v>
      </c>
      <c r="C227" s="187" t="s">
        <v>447</v>
      </c>
      <c r="D227" s="174" t="s">
        <v>4</v>
      </c>
      <c r="E227" s="183">
        <v>2</v>
      </c>
      <c r="F227" s="176"/>
      <c r="G227" s="177"/>
      <c r="H227" s="178"/>
      <c r="I227" s="179"/>
    </row>
    <row r="228" spans="1:9" s="67" customFormat="1" ht="11.65" x14ac:dyDescent="0.35">
      <c r="A228" s="239"/>
      <c r="B228" s="228" t="s">
        <v>179</v>
      </c>
      <c r="C228" s="229" t="s">
        <v>448</v>
      </c>
      <c r="D228" s="230"/>
      <c r="E228" s="231"/>
      <c r="F228" s="232"/>
      <c r="G228" s="233"/>
      <c r="H228" s="234"/>
      <c r="I228" s="235"/>
    </row>
    <row r="229" spans="1:9" s="67" customFormat="1" ht="11.65" x14ac:dyDescent="0.35">
      <c r="A229" s="239"/>
      <c r="B229" s="236" t="s">
        <v>180</v>
      </c>
      <c r="C229" s="237" t="s">
        <v>449</v>
      </c>
      <c r="D229" s="230" t="s">
        <v>4</v>
      </c>
      <c r="E229" s="231">
        <v>100</v>
      </c>
      <c r="F229" s="232"/>
      <c r="G229" s="233"/>
      <c r="H229" s="234"/>
      <c r="I229" s="235"/>
    </row>
    <row r="230" spans="1:9" s="67" customFormat="1" ht="23.25" x14ac:dyDescent="0.35">
      <c r="A230" s="239"/>
      <c r="B230" s="181" t="s">
        <v>181</v>
      </c>
      <c r="C230" s="182" t="s">
        <v>450</v>
      </c>
      <c r="D230" s="174"/>
      <c r="E230" s="183"/>
      <c r="F230" s="176"/>
      <c r="G230" s="177"/>
      <c r="H230" s="178"/>
      <c r="I230" s="179"/>
    </row>
    <row r="231" spans="1:9" s="67" customFormat="1" ht="34.9" x14ac:dyDescent="0.35">
      <c r="A231" s="239"/>
      <c r="B231" s="181" t="s">
        <v>182</v>
      </c>
      <c r="C231" s="182" t="s">
        <v>451</v>
      </c>
      <c r="D231" s="174" t="s">
        <v>5</v>
      </c>
      <c r="E231" s="183">
        <v>1</v>
      </c>
      <c r="F231" s="176"/>
      <c r="G231" s="177"/>
      <c r="H231" s="178"/>
      <c r="I231" s="179"/>
    </row>
    <row r="232" spans="1:9" s="67" customFormat="1" ht="46.5" x14ac:dyDescent="0.35">
      <c r="A232" s="239"/>
      <c r="B232" s="181" t="s">
        <v>183</v>
      </c>
      <c r="C232" s="182" t="s">
        <v>452</v>
      </c>
      <c r="D232" s="174"/>
      <c r="E232" s="183"/>
      <c r="F232" s="176"/>
      <c r="G232" s="177"/>
      <c r="H232" s="178"/>
      <c r="I232" s="179"/>
    </row>
    <row r="233" spans="1:9" s="67" customFormat="1" ht="11.65" x14ac:dyDescent="0.35">
      <c r="A233" s="239"/>
      <c r="B233" s="172"/>
      <c r="C233" s="173"/>
      <c r="D233" s="174"/>
      <c r="E233" s="183"/>
      <c r="F233" s="176"/>
      <c r="G233" s="177"/>
      <c r="H233" s="178"/>
      <c r="I233" s="179"/>
    </row>
    <row r="234" spans="1:9" s="67" customFormat="1" ht="46.5" x14ac:dyDescent="0.35">
      <c r="A234" s="180" t="str">
        <f>CONCATENATE($A$14,".",TEXT(COUNTA(A$15:A233)-COUNTIF(A$15:A233,"*.")-COUNTIF(A$15:A233,"*)")+1,0))</f>
        <v>3.17</v>
      </c>
      <c r="B234" s="181" t="s">
        <v>322</v>
      </c>
      <c r="C234" s="182" t="s">
        <v>484</v>
      </c>
      <c r="D234" s="174"/>
      <c r="E234" s="183"/>
      <c r="F234" s="176" t="s">
        <v>5</v>
      </c>
      <c r="G234" s="177">
        <v>1</v>
      </c>
      <c r="H234" s="4"/>
      <c r="I234" s="179">
        <f>ROUND(G234*H234,2)</f>
        <v>0</v>
      </c>
    </row>
    <row r="235" spans="1:9" s="67" customFormat="1" ht="23.25" x14ac:dyDescent="0.35">
      <c r="A235" s="239"/>
      <c r="B235" s="181" t="s">
        <v>323</v>
      </c>
      <c r="C235" s="182" t="s">
        <v>485</v>
      </c>
      <c r="D235" s="174"/>
      <c r="E235" s="223"/>
      <c r="F235" s="176"/>
      <c r="G235" s="177"/>
      <c r="H235" s="178"/>
      <c r="I235" s="179"/>
    </row>
    <row r="236" spans="1:9" s="67" customFormat="1" ht="34.9" x14ac:dyDescent="0.35">
      <c r="A236" s="239"/>
      <c r="B236" s="186" t="s">
        <v>174</v>
      </c>
      <c r="C236" s="187" t="s">
        <v>442</v>
      </c>
      <c r="D236" s="174" t="s">
        <v>4</v>
      </c>
      <c r="E236" s="223">
        <v>1</v>
      </c>
      <c r="F236" s="176"/>
      <c r="G236" s="177"/>
      <c r="H236" s="178"/>
      <c r="I236" s="179"/>
    </row>
    <row r="237" spans="1:9" s="67" customFormat="1" ht="23.25" x14ac:dyDescent="0.35">
      <c r="A237" s="239"/>
      <c r="B237" s="186" t="s">
        <v>204</v>
      </c>
      <c r="C237" s="187" t="s">
        <v>443</v>
      </c>
      <c r="D237" s="174" t="s">
        <v>4</v>
      </c>
      <c r="E237" s="223">
        <v>22</v>
      </c>
      <c r="F237" s="176"/>
      <c r="G237" s="177"/>
      <c r="H237" s="178"/>
      <c r="I237" s="179"/>
    </row>
    <row r="238" spans="1:9" s="67" customFormat="1" ht="11.65" x14ac:dyDescent="0.35">
      <c r="A238" s="239"/>
      <c r="B238" s="186" t="s">
        <v>175</v>
      </c>
      <c r="C238" s="187" t="s">
        <v>444</v>
      </c>
      <c r="D238" s="174" t="s">
        <v>4</v>
      </c>
      <c r="E238" s="223">
        <v>1</v>
      </c>
      <c r="F238" s="176"/>
      <c r="G238" s="177"/>
      <c r="H238" s="178"/>
      <c r="I238" s="179"/>
    </row>
    <row r="239" spans="1:9" s="67" customFormat="1" ht="11.65" x14ac:dyDescent="0.35">
      <c r="A239" s="239"/>
      <c r="B239" s="186" t="s">
        <v>176</v>
      </c>
      <c r="C239" s="187" t="s">
        <v>445</v>
      </c>
      <c r="D239" s="174" t="s">
        <v>4</v>
      </c>
      <c r="E239" s="183">
        <v>2</v>
      </c>
      <c r="F239" s="176"/>
      <c r="G239" s="177"/>
      <c r="H239" s="178"/>
      <c r="I239" s="179"/>
    </row>
    <row r="240" spans="1:9" s="67" customFormat="1" ht="11.65" x14ac:dyDescent="0.35">
      <c r="A240" s="239"/>
      <c r="B240" s="186" t="s">
        <v>177</v>
      </c>
      <c r="C240" s="187" t="s">
        <v>446</v>
      </c>
      <c r="D240" s="174" t="s">
        <v>4</v>
      </c>
      <c r="E240" s="183">
        <v>2</v>
      </c>
      <c r="F240" s="176"/>
      <c r="G240" s="177"/>
      <c r="H240" s="178"/>
      <c r="I240" s="179"/>
    </row>
    <row r="241" spans="1:9" s="67" customFormat="1" ht="11.65" x14ac:dyDescent="0.35">
      <c r="A241" s="239"/>
      <c r="B241" s="186" t="s">
        <v>178</v>
      </c>
      <c r="C241" s="187" t="s">
        <v>447</v>
      </c>
      <c r="D241" s="174" t="s">
        <v>4</v>
      </c>
      <c r="E241" s="183">
        <v>2</v>
      </c>
      <c r="F241" s="176"/>
      <c r="G241" s="177"/>
      <c r="H241" s="178"/>
      <c r="I241" s="179"/>
    </row>
    <row r="242" spans="1:9" s="67" customFormat="1" ht="11.65" x14ac:dyDescent="0.35">
      <c r="A242" s="239"/>
      <c r="B242" s="228" t="s">
        <v>179</v>
      </c>
      <c r="C242" s="229" t="s">
        <v>448</v>
      </c>
      <c r="D242" s="230"/>
      <c r="E242" s="231"/>
      <c r="F242" s="232"/>
      <c r="G242" s="233"/>
      <c r="H242" s="234"/>
      <c r="I242" s="235"/>
    </row>
    <row r="243" spans="1:9" s="67" customFormat="1" ht="11.65" x14ac:dyDescent="0.35">
      <c r="A243" s="239"/>
      <c r="B243" s="236" t="s">
        <v>180</v>
      </c>
      <c r="C243" s="237" t="s">
        <v>449</v>
      </c>
      <c r="D243" s="230" t="s">
        <v>4</v>
      </c>
      <c r="E243" s="231">
        <v>95</v>
      </c>
      <c r="F243" s="232"/>
      <c r="G243" s="233"/>
      <c r="H243" s="234"/>
      <c r="I243" s="235"/>
    </row>
    <row r="244" spans="1:9" s="67" customFormat="1" ht="23.25" x14ac:dyDescent="0.35">
      <c r="A244" s="239"/>
      <c r="B244" s="181" t="s">
        <v>181</v>
      </c>
      <c r="C244" s="182" t="s">
        <v>450</v>
      </c>
      <c r="D244" s="174"/>
      <c r="E244" s="183"/>
      <c r="F244" s="176"/>
      <c r="G244" s="177"/>
      <c r="H244" s="178"/>
      <c r="I244" s="179"/>
    </row>
    <row r="245" spans="1:9" s="67" customFormat="1" ht="34.9" x14ac:dyDescent="0.35">
      <c r="A245" s="239"/>
      <c r="B245" s="181" t="s">
        <v>182</v>
      </c>
      <c r="C245" s="182" t="s">
        <v>451</v>
      </c>
      <c r="D245" s="174" t="s">
        <v>5</v>
      </c>
      <c r="E245" s="183">
        <v>1</v>
      </c>
      <c r="F245" s="176"/>
      <c r="G245" s="177"/>
      <c r="H245" s="178"/>
      <c r="I245" s="179"/>
    </row>
    <row r="246" spans="1:9" s="67" customFormat="1" ht="46.5" x14ac:dyDescent="0.35">
      <c r="A246" s="239"/>
      <c r="B246" s="181" t="s">
        <v>183</v>
      </c>
      <c r="C246" s="182" t="s">
        <v>452</v>
      </c>
      <c r="D246" s="174"/>
      <c r="E246" s="183"/>
      <c r="F246" s="176"/>
      <c r="G246" s="177"/>
      <c r="H246" s="178"/>
      <c r="I246" s="179"/>
    </row>
    <row r="247" spans="1:9" s="67" customFormat="1" ht="11.65" x14ac:dyDescent="0.35">
      <c r="A247" s="239"/>
      <c r="B247" s="172"/>
      <c r="C247" s="173"/>
      <c r="D247" s="174"/>
      <c r="E247" s="183"/>
      <c r="F247" s="176"/>
      <c r="G247" s="177"/>
      <c r="H247" s="178"/>
      <c r="I247" s="179"/>
    </row>
    <row r="248" spans="1:9" s="67" customFormat="1" ht="46.5" x14ac:dyDescent="0.35">
      <c r="A248" s="180" t="str">
        <f>CONCATENATE($A$14,".",TEXT(COUNTA(A$15:A247)-COUNTIF(A$15:A247,"*.")-COUNTIF(A$15:A247,"*)")+1,0))</f>
        <v>3.18</v>
      </c>
      <c r="B248" s="181" t="s">
        <v>324</v>
      </c>
      <c r="C248" s="182" t="s">
        <v>486</v>
      </c>
      <c r="D248" s="174"/>
      <c r="E248" s="183"/>
      <c r="F248" s="176" t="s">
        <v>5</v>
      </c>
      <c r="G248" s="177">
        <v>1</v>
      </c>
      <c r="H248" s="4"/>
      <c r="I248" s="179">
        <f>ROUND(G248*H248,2)</f>
        <v>0</v>
      </c>
    </row>
    <row r="249" spans="1:9" s="67" customFormat="1" ht="23.25" x14ac:dyDescent="0.35">
      <c r="A249" s="239"/>
      <c r="B249" s="181" t="s">
        <v>325</v>
      </c>
      <c r="C249" s="182" t="s">
        <v>487</v>
      </c>
      <c r="D249" s="174"/>
      <c r="E249" s="223"/>
      <c r="F249" s="176"/>
      <c r="G249" s="177"/>
      <c r="H249" s="178"/>
      <c r="I249" s="179"/>
    </row>
    <row r="250" spans="1:9" s="67" customFormat="1" ht="34.9" x14ac:dyDescent="0.35">
      <c r="A250" s="239"/>
      <c r="B250" s="186" t="s">
        <v>174</v>
      </c>
      <c r="C250" s="187" t="s">
        <v>442</v>
      </c>
      <c r="D250" s="174" t="s">
        <v>4</v>
      </c>
      <c r="E250" s="223">
        <v>1</v>
      </c>
      <c r="F250" s="176"/>
      <c r="G250" s="177"/>
      <c r="H250" s="178"/>
      <c r="I250" s="179"/>
    </row>
    <row r="251" spans="1:9" s="67" customFormat="1" ht="23.25" x14ac:dyDescent="0.35">
      <c r="A251" s="239"/>
      <c r="B251" s="186" t="s">
        <v>204</v>
      </c>
      <c r="C251" s="187" t="s">
        <v>443</v>
      </c>
      <c r="D251" s="174" t="s">
        <v>4</v>
      </c>
      <c r="E251" s="223">
        <v>11</v>
      </c>
      <c r="F251" s="176"/>
      <c r="G251" s="177"/>
      <c r="H251" s="178"/>
      <c r="I251" s="179"/>
    </row>
    <row r="252" spans="1:9" s="67" customFormat="1" ht="11.65" x14ac:dyDescent="0.35">
      <c r="A252" s="239"/>
      <c r="B252" s="186" t="s">
        <v>175</v>
      </c>
      <c r="C252" s="187" t="s">
        <v>444</v>
      </c>
      <c r="D252" s="174" t="s">
        <v>4</v>
      </c>
      <c r="E252" s="223">
        <v>1</v>
      </c>
      <c r="F252" s="176"/>
      <c r="G252" s="177"/>
      <c r="H252" s="178"/>
      <c r="I252" s="179"/>
    </row>
    <row r="253" spans="1:9" s="67" customFormat="1" ht="11.65" x14ac:dyDescent="0.35">
      <c r="A253" s="239"/>
      <c r="B253" s="186" t="s">
        <v>176</v>
      </c>
      <c r="C253" s="187" t="s">
        <v>445</v>
      </c>
      <c r="D253" s="174" t="s">
        <v>4</v>
      </c>
      <c r="E253" s="183">
        <v>2</v>
      </c>
      <c r="F253" s="176"/>
      <c r="G253" s="177"/>
      <c r="H253" s="178"/>
      <c r="I253" s="179"/>
    </row>
    <row r="254" spans="1:9" s="67" customFormat="1" ht="11.65" x14ac:dyDescent="0.35">
      <c r="A254" s="239"/>
      <c r="B254" s="186" t="s">
        <v>177</v>
      </c>
      <c r="C254" s="187" t="s">
        <v>446</v>
      </c>
      <c r="D254" s="174" t="s">
        <v>4</v>
      </c>
      <c r="E254" s="183">
        <v>2</v>
      </c>
      <c r="F254" s="176"/>
      <c r="G254" s="177"/>
      <c r="H254" s="178"/>
      <c r="I254" s="179"/>
    </row>
    <row r="255" spans="1:9" s="67" customFormat="1" ht="11.65" x14ac:dyDescent="0.35">
      <c r="A255" s="239"/>
      <c r="B255" s="186" t="s">
        <v>178</v>
      </c>
      <c r="C255" s="187" t="s">
        <v>447</v>
      </c>
      <c r="D255" s="174" t="s">
        <v>4</v>
      </c>
      <c r="E255" s="183">
        <v>2</v>
      </c>
      <c r="F255" s="176"/>
      <c r="G255" s="177"/>
      <c r="H255" s="178"/>
      <c r="I255" s="179"/>
    </row>
    <row r="256" spans="1:9" s="67" customFormat="1" ht="11.65" x14ac:dyDescent="0.35">
      <c r="A256" s="239"/>
      <c r="B256" s="228" t="s">
        <v>179</v>
      </c>
      <c r="C256" s="229" t="s">
        <v>448</v>
      </c>
      <c r="D256" s="230"/>
      <c r="E256" s="231"/>
      <c r="F256" s="232"/>
      <c r="G256" s="233"/>
      <c r="H256" s="234"/>
      <c r="I256" s="235"/>
    </row>
    <row r="257" spans="1:9" s="67" customFormat="1" ht="11.65" x14ac:dyDescent="0.35">
      <c r="A257" s="239"/>
      <c r="B257" s="236" t="s">
        <v>180</v>
      </c>
      <c r="C257" s="237" t="s">
        <v>449</v>
      </c>
      <c r="D257" s="230" t="s">
        <v>4</v>
      </c>
      <c r="E257" s="231">
        <v>47</v>
      </c>
      <c r="F257" s="232"/>
      <c r="G257" s="233"/>
      <c r="H257" s="234"/>
      <c r="I257" s="235"/>
    </row>
    <row r="258" spans="1:9" s="67" customFormat="1" ht="23.25" x14ac:dyDescent="0.35">
      <c r="A258" s="239"/>
      <c r="B258" s="181" t="s">
        <v>181</v>
      </c>
      <c r="C258" s="182" t="s">
        <v>450</v>
      </c>
      <c r="D258" s="174"/>
      <c r="E258" s="183"/>
      <c r="F258" s="176"/>
      <c r="G258" s="177"/>
      <c r="H258" s="178"/>
      <c r="I258" s="179"/>
    </row>
    <row r="259" spans="1:9" s="67" customFormat="1" ht="34.9" x14ac:dyDescent="0.35">
      <c r="A259" s="239"/>
      <c r="B259" s="181" t="s">
        <v>182</v>
      </c>
      <c r="C259" s="182" t="s">
        <v>451</v>
      </c>
      <c r="D259" s="174" t="s">
        <v>5</v>
      </c>
      <c r="E259" s="183">
        <v>1</v>
      </c>
      <c r="F259" s="176"/>
      <c r="G259" s="177"/>
      <c r="H259" s="178"/>
      <c r="I259" s="179"/>
    </row>
    <row r="260" spans="1:9" s="67" customFormat="1" ht="46.5" x14ac:dyDescent="0.35">
      <c r="A260" s="239"/>
      <c r="B260" s="181" t="s">
        <v>183</v>
      </c>
      <c r="C260" s="182" t="s">
        <v>452</v>
      </c>
      <c r="D260" s="174"/>
      <c r="E260" s="183"/>
      <c r="F260" s="176"/>
      <c r="G260" s="177"/>
      <c r="H260" s="178"/>
      <c r="I260" s="179"/>
    </row>
    <row r="261" spans="1:9" s="67" customFormat="1" ht="11.65" x14ac:dyDescent="0.35">
      <c r="A261" s="239"/>
      <c r="B261" s="172"/>
      <c r="C261" s="173"/>
      <c r="D261" s="174"/>
      <c r="E261" s="183"/>
      <c r="F261" s="176"/>
      <c r="G261" s="177"/>
      <c r="H261" s="178"/>
      <c r="I261" s="179"/>
    </row>
    <row r="262" spans="1:9" s="67" customFormat="1" ht="58.15" x14ac:dyDescent="0.35">
      <c r="A262" s="180" t="str">
        <f>CONCATENATE($A$14,".",TEXT(COUNTA(A$15:A261)-COUNTIF(A$15:A261,"*.")-COUNTIF(A$15:A261,"*)")+1,0))</f>
        <v>3.19</v>
      </c>
      <c r="B262" s="181" t="s">
        <v>326</v>
      </c>
      <c r="C262" s="182" t="s">
        <v>488</v>
      </c>
      <c r="D262" s="174"/>
      <c r="E262" s="183"/>
      <c r="F262" s="176" t="s">
        <v>5</v>
      </c>
      <c r="G262" s="177">
        <v>1</v>
      </c>
      <c r="H262" s="4"/>
      <c r="I262" s="179">
        <f>ROUND(G262*H262,2)</f>
        <v>0</v>
      </c>
    </row>
    <row r="263" spans="1:9" s="67" customFormat="1" ht="23.25" x14ac:dyDescent="0.35">
      <c r="A263" s="239"/>
      <c r="B263" s="181" t="s">
        <v>327</v>
      </c>
      <c r="C263" s="182" t="s">
        <v>489</v>
      </c>
      <c r="D263" s="174"/>
      <c r="E263" s="223"/>
      <c r="F263" s="176"/>
      <c r="G263" s="177"/>
      <c r="H263" s="178"/>
      <c r="I263" s="179"/>
    </row>
    <row r="264" spans="1:9" s="67" customFormat="1" ht="34.9" x14ac:dyDescent="0.35">
      <c r="A264" s="239"/>
      <c r="B264" s="186" t="s">
        <v>174</v>
      </c>
      <c r="C264" s="187" t="s">
        <v>442</v>
      </c>
      <c r="D264" s="174" t="s">
        <v>4</v>
      </c>
      <c r="E264" s="223">
        <v>1</v>
      </c>
      <c r="F264" s="176"/>
      <c r="G264" s="177"/>
      <c r="H264" s="178"/>
      <c r="I264" s="179"/>
    </row>
    <row r="265" spans="1:9" s="67" customFormat="1" ht="23.25" x14ac:dyDescent="0.35">
      <c r="A265" s="239"/>
      <c r="B265" s="186" t="s">
        <v>204</v>
      </c>
      <c r="C265" s="187" t="s">
        <v>443</v>
      </c>
      <c r="D265" s="174" t="s">
        <v>4</v>
      </c>
      <c r="E265" s="223">
        <v>3</v>
      </c>
      <c r="F265" s="176"/>
      <c r="G265" s="177"/>
      <c r="H265" s="178"/>
      <c r="I265" s="179"/>
    </row>
    <row r="266" spans="1:9" s="67" customFormat="1" ht="11.65" x14ac:dyDescent="0.35">
      <c r="A266" s="239"/>
      <c r="B266" s="186" t="s">
        <v>175</v>
      </c>
      <c r="C266" s="187" t="s">
        <v>444</v>
      </c>
      <c r="D266" s="174" t="s">
        <v>4</v>
      </c>
      <c r="E266" s="223">
        <v>1</v>
      </c>
      <c r="F266" s="176"/>
      <c r="G266" s="177"/>
      <c r="H266" s="178"/>
      <c r="I266" s="179"/>
    </row>
    <row r="267" spans="1:9" s="67" customFormat="1" ht="11.65" x14ac:dyDescent="0.35">
      <c r="A267" s="239"/>
      <c r="B267" s="186" t="s">
        <v>176</v>
      </c>
      <c r="C267" s="187" t="s">
        <v>445</v>
      </c>
      <c r="D267" s="174" t="s">
        <v>4</v>
      </c>
      <c r="E267" s="183">
        <v>2</v>
      </c>
      <c r="F267" s="176"/>
      <c r="G267" s="177"/>
      <c r="H267" s="178"/>
      <c r="I267" s="179"/>
    </row>
    <row r="268" spans="1:9" s="67" customFormat="1" ht="11.65" x14ac:dyDescent="0.35">
      <c r="A268" s="239"/>
      <c r="B268" s="186" t="s">
        <v>177</v>
      </c>
      <c r="C268" s="187" t="s">
        <v>446</v>
      </c>
      <c r="D268" s="174" t="s">
        <v>4</v>
      </c>
      <c r="E268" s="183">
        <v>2</v>
      </c>
      <c r="F268" s="176"/>
      <c r="G268" s="177"/>
      <c r="H268" s="178"/>
      <c r="I268" s="179"/>
    </row>
    <row r="269" spans="1:9" s="67" customFormat="1" ht="11.65" x14ac:dyDescent="0.35">
      <c r="A269" s="239"/>
      <c r="B269" s="186" t="s">
        <v>178</v>
      </c>
      <c r="C269" s="187" t="s">
        <v>447</v>
      </c>
      <c r="D269" s="174" t="s">
        <v>4</v>
      </c>
      <c r="E269" s="183">
        <v>2</v>
      </c>
      <c r="F269" s="176"/>
      <c r="G269" s="177"/>
      <c r="H269" s="178"/>
      <c r="I269" s="179"/>
    </row>
    <row r="270" spans="1:9" s="67" customFormat="1" ht="11.65" x14ac:dyDescent="0.35">
      <c r="A270" s="239"/>
      <c r="B270" s="228" t="s">
        <v>179</v>
      </c>
      <c r="C270" s="229" t="s">
        <v>448</v>
      </c>
      <c r="D270" s="230"/>
      <c r="E270" s="231"/>
      <c r="F270" s="232"/>
      <c r="G270" s="233"/>
      <c r="H270" s="234"/>
      <c r="I270" s="235"/>
    </row>
    <row r="271" spans="1:9" s="67" customFormat="1" ht="11.65" x14ac:dyDescent="0.35">
      <c r="A271" s="239"/>
      <c r="B271" s="236" t="s">
        <v>180</v>
      </c>
      <c r="C271" s="237" t="s">
        <v>449</v>
      </c>
      <c r="D271" s="230" t="s">
        <v>4</v>
      </c>
      <c r="E271" s="231">
        <v>15</v>
      </c>
      <c r="F271" s="232"/>
      <c r="G271" s="233"/>
      <c r="H271" s="234"/>
      <c r="I271" s="235"/>
    </row>
    <row r="272" spans="1:9" s="67" customFormat="1" ht="23.25" x14ac:dyDescent="0.35">
      <c r="A272" s="239"/>
      <c r="B272" s="181" t="s">
        <v>181</v>
      </c>
      <c r="C272" s="182" t="s">
        <v>450</v>
      </c>
      <c r="D272" s="174"/>
      <c r="E272" s="183"/>
      <c r="F272" s="176"/>
      <c r="G272" s="177"/>
      <c r="H272" s="178"/>
      <c r="I272" s="179"/>
    </row>
    <row r="273" spans="1:9" s="67" customFormat="1" ht="34.9" x14ac:dyDescent="0.35">
      <c r="A273" s="239"/>
      <c r="B273" s="181" t="s">
        <v>182</v>
      </c>
      <c r="C273" s="182" t="s">
        <v>451</v>
      </c>
      <c r="D273" s="174" t="s">
        <v>5</v>
      </c>
      <c r="E273" s="183">
        <v>1</v>
      </c>
      <c r="F273" s="176"/>
      <c r="G273" s="177"/>
      <c r="H273" s="178"/>
      <c r="I273" s="179"/>
    </row>
    <row r="274" spans="1:9" s="67" customFormat="1" ht="46.5" x14ac:dyDescent="0.35">
      <c r="A274" s="239"/>
      <c r="B274" s="181" t="s">
        <v>183</v>
      </c>
      <c r="C274" s="182" t="s">
        <v>452</v>
      </c>
      <c r="D274" s="174"/>
      <c r="E274" s="183"/>
      <c r="F274" s="176"/>
      <c r="G274" s="177"/>
      <c r="H274" s="178"/>
      <c r="I274" s="179"/>
    </row>
    <row r="275" spans="1:9" s="67" customFormat="1" ht="11.65" x14ac:dyDescent="0.35">
      <c r="A275" s="239"/>
      <c r="B275" s="172"/>
      <c r="C275" s="173"/>
      <c r="D275" s="174"/>
      <c r="E275" s="183"/>
      <c r="F275" s="176"/>
      <c r="G275" s="177"/>
      <c r="H275" s="178"/>
      <c r="I275" s="179"/>
    </row>
    <row r="276" spans="1:9" s="67" customFormat="1" ht="58.15" x14ac:dyDescent="0.35">
      <c r="A276" s="180" t="str">
        <f>CONCATENATE($A$14,".",TEXT(COUNTA(A$15:A275)-COUNTIF(A$15:A275,"*.")-COUNTIF(A$15:A275,"*)")+1,0))</f>
        <v>3.20</v>
      </c>
      <c r="B276" s="181" t="s">
        <v>328</v>
      </c>
      <c r="C276" s="182" t="s">
        <v>490</v>
      </c>
      <c r="D276" s="174"/>
      <c r="E276" s="183"/>
      <c r="F276" s="176" t="s">
        <v>5</v>
      </c>
      <c r="G276" s="177">
        <v>1</v>
      </c>
      <c r="H276" s="4"/>
      <c r="I276" s="179">
        <f>ROUND(G276*H276,2)</f>
        <v>0</v>
      </c>
    </row>
    <row r="277" spans="1:9" s="67" customFormat="1" ht="23.25" x14ac:dyDescent="0.35">
      <c r="A277" s="239"/>
      <c r="B277" s="181" t="s">
        <v>329</v>
      </c>
      <c r="C277" s="182" t="s">
        <v>491</v>
      </c>
      <c r="D277" s="174"/>
      <c r="E277" s="223"/>
      <c r="F277" s="176"/>
      <c r="G277" s="177"/>
      <c r="H277" s="178"/>
      <c r="I277" s="179"/>
    </row>
    <row r="278" spans="1:9" s="67" customFormat="1" ht="23.25" x14ac:dyDescent="0.35">
      <c r="A278" s="239"/>
      <c r="B278" s="186" t="s">
        <v>204</v>
      </c>
      <c r="C278" s="187" t="s">
        <v>443</v>
      </c>
      <c r="D278" s="174" t="s">
        <v>4</v>
      </c>
      <c r="E278" s="223">
        <v>2</v>
      </c>
      <c r="F278" s="176"/>
      <c r="G278" s="177"/>
      <c r="H278" s="178"/>
      <c r="I278" s="179"/>
    </row>
    <row r="279" spans="1:9" s="67" customFormat="1" ht="11.65" x14ac:dyDescent="0.35">
      <c r="A279" s="239"/>
      <c r="B279" s="186" t="s">
        <v>175</v>
      </c>
      <c r="C279" s="187" t="s">
        <v>444</v>
      </c>
      <c r="D279" s="174" t="s">
        <v>4</v>
      </c>
      <c r="E279" s="223">
        <v>1</v>
      </c>
      <c r="F279" s="176"/>
      <c r="G279" s="177"/>
      <c r="H279" s="178"/>
      <c r="I279" s="179"/>
    </row>
    <row r="280" spans="1:9" s="67" customFormat="1" ht="11.65" x14ac:dyDescent="0.35">
      <c r="A280" s="239"/>
      <c r="B280" s="186" t="s">
        <v>176</v>
      </c>
      <c r="C280" s="187" t="s">
        <v>445</v>
      </c>
      <c r="D280" s="174" t="s">
        <v>4</v>
      </c>
      <c r="E280" s="183">
        <v>2</v>
      </c>
      <c r="F280" s="176"/>
      <c r="G280" s="177"/>
      <c r="H280" s="178"/>
      <c r="I280" s="179"/>
    </row>
    <row r="281" spans="1:9" s="67" customFormat="1" ht="11.65" x14ac:dyDescent="0.35">
      <c r="A281" s="239"/>
      <c r="B281" s="186" t="s">
        <v>177</v>
      </c>
      <c r="C281" s="187" t="s">
        <v>446</v>
      </c>
      <c r="D281" s="174" t="s">
        <v>4</v>
      </c>
      <c r="E281" s="183">
        <v>2</v>
      </c>
      <c r="F281" s="176"/>
      <c r="G281" s="177"/>
      <c r="H281" s="178"/>
      <c r="I281" s="179"/>
    </row>
    <row r="282" spans="1:9" s="67" customFormat="1" ht="11.65" x14ac:dyDescent="0.35">
      <c r="A282" s="239"/>
      <c r="B282" s="186" t="s">
        <v>178</v>
      </c>
      <c r="C282" s="187" t="s">
        <v>447</v>
      </c>
      <c r="D282" s="174" t="s">
        <v>4</v>
      </c>
      <c r="E282" s="183">
        <v>2</v>
      </c>
      <c r="F282" s="176"/>
      <c r="G282" s="177"/>
      <c r="H282" s="178"/>
      <c r="I282" s="179"/>
    </row>
    <row r="283" spans="1:9" s="67" customFormat="1" ht="11.65" x14ac:dyDescent="0.35">
      <c r="A283" s="239"/>
      <c r="B283" s="228" t="s">
        <v>179</v>
      </c>
      <c r="C283" s="229" t="s">
        <v>448</v>
      </c>
      <c r="D283" s="230"/>
      <c r="E283" s="231"/>
      <c r="F283" s="232"/>
      <c r="G283" s="233"/>
      <c r="H283" s="234"/>
      <c r="I283" s="235"/>
    </row>
    <row r="284" spans="1:9" s="67" customFormat="1" ht="11.65" x14ac:dyDescent="0.35">
      <c r="A284" s="239"/>
      <c r="B284" s="236" t="s">
        <v>180</v>
      </c>
      <c r="C284" s="237" t="s">
        <v>449</v>
      </c>
      <c r="D284" s="230" t="s">
        <v>4</v>
      </c>
      <c r="E284" s="231">
        <v>10</v>
      </c>
      <c r="F284" s="232"/>
      <c r="G284" s="233"/>
      <c r="H284" s="234"/>
      <c r="I284" s="235"/>
    </row>
    <row r="285" spans="1:9" s="67" customFormat="1" ht="23.25" x14ac:dyDescent="0.35">
      <c r="A285" s="239"/>
      <c r="B285" s="181" t="s">
        <v>181</v>
      </c>
      <c r="C285" s="182" t="s">
        <v>450</v>
      </c>
      <c r="D285" s="174"/>
      <c r="E285" s="183"/>
      <c r="F285" s="176"/>
      <c r="G285" s="177"/>
      <c r="H285" s="178"/>
      <c r="I285" s="179"/>
    </row>
    <row r="286" spans="1:9" s="67" customFormat="1" ht="34.9" x14ac:dyDescent="0.35">
      <c r="A286" s="239"/>
      <c r="B286" s="181" t="s">
        <v>182</v>
      </c>
      <c r="C286" s="182" t="s">
        <v>451</v>
      </c>
      <c r="D286" s="174" t="s">
        <v>5</v>
      </c>
      <c r="E286" s="183">
        <v>1</v>
      </c>
      <c r="F286" s="176"/>
      <c r="G286" s="177"/>
      <c r="H286" s="178"/>
      <c r="I286" s="179"/>
    </row>
    <row r="287" spans="1:9" s="67" customFormat="1" ht="46.5" x14ac:dyDescent="0.35">
      <c r="A287" s="239"/>
      <c r="B287" s="181" t="s">
        <v>183</v>
      </c>
      <c r="C287" s="182" t="s">
        <v>452</v>
      </c>
      <c r="D287" s="174"/>
      <c r="E287" s="183"/>
      <c r="F287" s="176"/>
      <c r="G287" s="177"/>
      <c r="H287" s="178"/>
      <c r="I287" s="179"/>
    </row>
    <row r="288" spans="1:9" s="67" customFormat="1" ht="11.65" x14ac:dyDescent="0.35">
      <c r="A288" s="239"/>
      <c r="B288" s="172"/>
      <c r="C288" s="173"/>
      <c r="D288" s="174"/>
      <c r="E288" s="183"/>
      <c r="F288" s="176"/>
      <c r="G288" s="177"/>
      <c r="H288" s="178"/>
      <c r="I288" s="179"/>
    </row>
    <row r="289" spans="1:9" s="67" customFormat="1" ht="58.15" x14ac:dyDescent="0.35">
      <c r="A289" s="180" t="str">
        <f>CONCATENATE($A$14,".",TEXT(COUNTA(A$15:A288)-COUNTIF(A$15:A288,"*.")-COUNTIF(A$15:A288,"*)")+1,0))</f>
        <v>3.21</v>
      </c>
      <c r="B289" s="181" t="s">
        <v>330</v>
      </c>
      <c r="C289" s="182" t="s">
        <v>492</v>
      </c>
      <c r="D289" s="174"/>
      <c r="E289" s="183"/>
      <c r="F289" s="176" t="s">
        <v>5</v>
      </c>
      <c r="G289" s="177">
        <v>1</v>
      </c>
      <c r="H289" s="4"/>
      <c r="I289" s="179">
        <f>ROUND(G289*H289,2)</f>
        <v>0</v>
      </c>
    </row>
    <row r="290" spans="1:9" s="67" customFormat="1" ht="23.25" x14ac:dyDescent="0.35">
      <c r="A290" s="239"/>
      <c r="B290" s="181" t="s">
        <v>331</v>
      </c>
      <c r="C290" s="182" t="s">
        <v>493</v>
      </c>
      <c r="D290" s="174"/>
      <c r="E290" s="223"/>
      <c r="F290" s="176"/>
      <c r="G290" s="177"/>
      <c r="H290" s="178"/>
      <c r="I290" s="179"/>
    </row>
    <row r="291" spans="1:9" s="67" customFormat="1" ht="23.25" x14ac:dyDescent="0.35">
      <c r="A291" s="239"/>
      <c r="B291" s="186" t="s">
        <v>204</v>
      </c>
      <c r="C291" s="187" t="s">
        <v>443</v>
      </c>
      <c r="D291" s="174" t="s">
        <v>4</v>
      </c>
      <c r="E291" s="223">
        <v>3</v>
      </c>
      <c r="F291" s="176"/>
      <c r="G291" s="177"/>
      <c r="H291" s="178"/>
      <c r="I291" s="179"/>
    </row>
    <row r="292" spans="1:9" s="67" customFormat="1" ht="11.65" x14ac:dyDescent="0.35">
      <c r="A292" s="239"/>
      <c r="B292" s="186" t="s">
        <v>175</v>
      </c>
      <c r="C292" s="187" t="s">
        <v>444</v>
      </c>
      <c r="D292" s="174" t="s">
        <v>4</v>
      </c>
      <c r="E292" s="223">
        <v>1</v>
      </c>
      <c r="F292" s="176"/>
      <c r="G292" s="177"/>
      <c r="H292" s="178"/>
      <c r="I292" s="179"/>
    </row>
    <row r="293" spans="1:9" s="67" customFormat="1" ht="11.65" x14ac:dyDescent="0.35">
      <c r="A293" s="239"/>
      <c r="B293" s="186" t="s">
        <v>176</v>
      </c>
      <c r="C293" s="187" t="s">
        <v>445</v>
      </c>
      <c r="D293" s="174" t="s">
        <v>4</v>
      </c>
      <c r="E293" s="183">
        <v>2</v>
      </c>
      <c r="F293" s="176"/>
      <c r="G293" s="177"/>
      <c r="H293" s="178"/>
      <c r="I293" s="179"/>
    </row>
    <row r="294" spans="1:9" s="67" customFormat="1" ht="11.65" x14ac:dyDescent="0.35">
      <c r="A294" s="239"/>
      <c r="B294" s="186" t="s">
        <v>177</v>
      </c>
      <c r="C294" s="187" t="s">
        <v>446</v>
      </c>
      <c r="D294" s="174" t="s">
        <v>4</v>
      </c>
      <c r="E294" s="183">
        <v>2</v>
      </c>
      <c r="F294" s="176"/>
      <c r="G294" s="177"/>
      <c r="H294" s="178"/>
      <c r="I294" s="179"/>
    </row>
    <row r="295" spans="1:9" s="67" customFormat="1" ht="11.65" x14ac:dyDescent="0.35">
      <c r="A295" s="239"/>
      <c r="B295" s="186" t="s">
        <v>178</v>
      </c>
      <c r="C295" s="187" t="s">
        <v>447</v>
      </c>
      <c r="D295" s="174" t="s">
        <v>4</v>
      </c>
      <c r="E295" s="183">
        <v>2</v>
      </c>
      <c r="F295" s="176"/>
      <c r="G295" s="177"/>
      <c r="H295" s="178"/>
      <c r="I295" s="179"/>
    </row>
    <row r="296" spans="1:9" s="67" customFormat="1" ht="11.65" x14ac:dyDescent="0.35">
      <c r="A296" s="239"/>
      <c r="B296" s="228" t="s">
        <v>179</v>
      </c>
      <c r="C296" s="229" t="s">
        <v>448</v>
      </c>
      <c r="D296" s="230"/>
      <c r="E296" s="231"/>
      <c r="F296" s="232"/>
      <c r="G296" s="233"/>
      <c r="H296" s="234"/>
      <c r="I296" s="235"/>
    </row>
    <row r="297" spans="1:9" s="67" customFormat="1" ht="11.65" x14ac:dyDescent="0.35">
      <c r="A297" s="239"/>
      <c r="B297" s="236" t="s">
        <v>180</v>
      </c>
      <c r="C297" s="237" t="s">
        <v>449</v>
      </c>
      <c r="D297" s="230" t="s">
        <v>4</v>
      </c>
      <c r="E297" s="231">
        <v>15</v>
      </c>
      <c r="F297" s="232"/>
      <c r="G297" s="233"/>
      <c r="H297" s="234"/>
      <c r="I297" s="235"/>
    </row>
    <row r="298" spans="1:9" s="67" customFormat="1" ht="23.25" x14ac:dyDescent="0.35">
      <c r="A298" s="239"/>
      <c r="B298" s="181" t="s">
        <v>181</v>
      </c>
      <c r="C298" s="182" t="s">
        <v>450</v>
      </c>
      <c r="D298" s="174"/>
      <c r="E298" s="183"/>
      <c r="F298" s="176"/>
      <c r="G298" s="177"/>
      <c r="H298" s="178"/>
      <c r="I298" s="179"/>
    </row>
    <row r="299" spans="1:9" s="67" customFormat="1" ht="34.9" x14ac:dyDescent="0.35">
      <c r="A299" s="239"/>
      <c r="B299" s="181" t="s">
        <v>182</v>
      </c>
      <c r="C299" s="182" t="s">
        <v>451</v>
      </c>
      <c r="D299" s="174" t="s">
        <v>5</v>
      </c>
      <c r="E299" s="183">
        <v>1</v>
      </c>
      <c r="F299" s="176"/>
      <c r="G299" s="177"/>
      <c r="H299" s="178"/>
      <c r="I299" s="179"/>
    </row>
    <row r="300" spans="1:9" s="67" customFormat="1" ht="46.5" x14ac:dyDescent="0.35">
      <c r="A300" s="239"/>
      <c r="B300" s="181" t="s">
        <v>183</v>
      </c>
      <c r="C300" s="182" t="s">
        <v>452</v>
      </c>
      <c r="D300" s="174"/>
      <c r="E300" s="183"/>
      <c r="F300" s="176"/>
      <c r="G300" s="177"/>
      <c r="H300" s="178"/>
      <c r="I300" s="179"/>
    </row>
    <row r="301" spans="1:9" s="67" customFormat="1" ht="11.65" x14ac:dyDescent="0.35">
      <c r="A301" s="239"/>
      <c r="B301" s="172"/>
      <c r="C301" s="173"/>
      <c r="D301" s="174"/>
      <c r="E301" s="183"/>
      <c r="F301" s="176"/>
      <c r="G301" s="177"/>
      <c r="H301" s="178"/>
      <c r="I301" s="179"/>
    </row>
    <row r="302" spans="1:9" s="67" customFormat="1" ht="46.5" x14ac:dyDescent="0.35">
      <c r="A302" s="180" t="str">
        <f>CONCATENATE($A$14,".",TEXT(COUNTA(A$15:A301)-COUNTIF(A$15:A301,"*.")-COUNTIF(A$15:A301,"*)")+1,0))</f>
        <v>3.22</v>
      </c>
      <c r="B302" s="181" t="s">
        <v>332</v>
      </c>
      <c r="C302" s="182" t="s">
        <v>494</v>
      </c>
      <c r="D302" s="174"/>
      <c r="E302" s="183"/>
      <c r="F302" s="176" t="s">
        <v>5</v>
      </c>
      <c r="G302" s="177">
        <v>1</v>
      </c>
      <c r="H302" s="4"/>
      <c r="I302" s="179">
        <f>ROUND(G302*H302,2)</f>
        <v>0</v>
      </c>
    </row>
    <row r="303" spans="1:9" s="67" customFormat="1" ht="23.25" x14ac:dyDescent="0.35">
      <c r="A303" s="239"/>
      <c r="B303" s="181" t="s">
        <v>333</v>
      </c>
      <c r="C303" s="182" t="s">
        <v>495</v>
      </c>
      <c r="D303" s="174"/>
      <c r="E303" s="223"/>
      <c r="F303" s="176"/>
      <c r="G303" s="177"/>
      <c r="H303" s="178"/>
      <c r="I303" s="179"/>
    </row>
    <row r="304" spans="1:9" s="67" customFormat="1" ht="34.9" x14ac:dyDescent="0.35">
      <c r="A304" s="239"/>
      <c r="B304" s="186" t="s">
        <v>174</v>
      </c>
      <c r="C304" s="187" t="s">
        <v>442</v>
      </c>
      <c r="D304" s="174" t="s">
        <v>4</v>
      </c>
      <c r="E304" s="223">
        <v>1</v>
      </c>
      <c r="F304" s="176"/>
      <c r="G304" s="177"/>
      <c r="H304" s="178"/>
      <c r="I304" s="179"/>
    </row>
    <row r="305" spans="1:9" s="67" customFormat="1" ht="23.25" x14ac:dyDescent="0.35">
      <c r="A305" s="239"/>
      <c r="B305" s="186" t="s">
        <v>204</v>
      </c>
      <c r="C305" s="187" t="s">
        <v>443</v>
      </c>
      <c r="D305" s="174" t="s">
        <v>4</v>
      </c>
      <c r="E305" s="223">
        <v>2</v>
      </c>
      <c r="F305" s="176"/>
      <c r="G305" s="177"/>
      <c r="H305" s="178"/>
      <c r="I305" s="179"/>
    </row>
    <row r="306" spans="1:9" s="67" customFormat="1" ht="11.65" x14ac:dyDescent="0.35">
      <c r="A306" s="239"/>
      <c r="B306" s="186" t="s">
        <v>175</v>
      </c>
      <c r="C306" s="187" t="s">
        <v>444</v>
      </c>
      <c r="D306" s="174" t="s">
        <v>4</v>
      </c>
      <c r="E306" s="223">
        <v>1</v>
      </c>
      <c r="F306" s="176"/>
      <c r="G306" s="177"/>
      <c r="H306" s="178"/>
      <c r="I306" s="179"/>
    </row>
    <row r="307" spans="1:9" s="67" customFormat="1" ht="11.65" x14ac:dyDescent="0.35">
      <c r="A307" s="239"/>
      <c r="B307" s="186" t="s">
        <v>176</v>
      </c>
      <c r="C307" s="187" t="s">
        <v>445</v>
      </c>
      <c r="D307" s="174" t="s">
        <v>4</v>
      </c>
      <c r="E307" s="183">
        <v>2</v>
      </c>
      <c r="F307" s="176"/>
      <c r="G307" s="177"/>
      <c r="H307" s="178"/>
      <c r="I307" s="179"/>
    </row>
    <row r="308" spans="1:9" s="67" customFormat="1" ht="11.65" x14ac:dyDescent="0.35">
      <c r="A308" s="239"/>
      <c r="B308" s="186" t="s">
        <v>177</v>
      </c>
      <c r="C308" s="187" t="s">
        <v>446</v>
      </c>
      <c r="D308" s="174" t="s">
        <v>4</v>
      </c>
      <c r="E308" s="183">
        <v>2</v>
      </c>
      <c r="F308" s="176"/>
      <c r="G308" s="177"/>
      <c r="H308" s="178"/>
      <c r="I308" s="179"/>
    </row>
    <row r="309" spans="1:9" s="67" customFormat="1" ht="11.65" x14ac:dyDescent="0.35">
      <c r="A309" s="239"/>
      <c r="B309" s="186" t="s">
        <v>178</v>
      </c>
      <c r="C309" s="187" t="s">
        <v>447</v>
      </c>
      <c r="D309" s="174" t="s">
        <v>4</v>
      </c>
      <c r="E309" s="183">
        <v>2</v>
      </c>
      <c r="F309" s="176"/>
      <c r="G309" s="177"/>
      <c r="H309" s="178"/>
      <c r="I309" s="179"/>
    </row>
    <row r="310" spans="1:9" s="67" customFormat="1" ht="11.65" x14ac:dyDescent="0.35">
      <c r="A310" s="239"/>
      <c r="B310" s="228" t="s">
        <v>179</v>
      </c>
      <c r="C310" s="229" t="s">
        <v>448</v>
      </c>
      <c r="D310" s="230"/>
      <c r="E310" s="231"/>
      <c r="F310" s="232"/>
      <c r="G310" s="233"/>
      <c r="H310" s="234"/>
      <c r="I310" s="235"/>
    </row>
    <row r="311" spans="1:9" s="67" customFormat="1" ht="11.65" x14ac:dyDescent="0.35">
      <c r="A311" s="239"/>
      <c r="B311" s="236" t="s">
        <v>180</v>
      </c>
      <c r="C311" s="237" t="s">
        <v>449</v>
      </c>
      <c r="D311" s="230" t="s">
        <v>4</v>
      </c>
      <c r="E311" s="231">
        <v>12</v>
      </c>
      <c r="F311" s="232"/>
      <c r="G311" s="233"/>
      <c r="H311" s="234"/>
      <c r="I311" s="235"/>
    </row>
    <row r="312" spans="1:9" s="67" customFormat="1" ht="23.25" x14ac:dyDescent="0.35">
      <c r="A312" s="239"/>
      <c r="B312" s="181" t="s">
        <v>181</v>
      </c>
      <c r="C312" s="182" t="s">
        <v>450</v>
      </c>
      <c r="D312" s="174"/>
      <c r="E312" s="183"/>
      <c r="F312" s="176"/>
      <c r="G312" s="177"/>
      <c r="H312" s="178"/>
      <c r="I312" s="179"/>
    </row>
    <row r="313" spans="1:9" s="67" customFormat="1" ht="34.9" x14ac:dyDescent="0.35">
      <c r="A313" s="239"/>
      <c r="B313" s="181" t="s">
        <v>182</v>
      </c>
      <c r="C313" s="182" t="s">
        <v>451</v>
      </c>
      <c r="D313" s="174" t="s">
        <v>5</v>
      </c>
      <c r="E313" s="183">
        <v>1</v>
      </c>
      <c r="F313" s="176"/>
      <c r="G313" s="177"/>
      <c r="H313" s="178"/>
      <c r="I313" s="179"/>
    </row>
    <row r="314" spans="1:9" s="67" customFormat="1" ht="46.5" x14ac:dyDescent="0.35">
      <c r="A314" s="239"/>
      <c r="B314" s="181" t="s">
        <v>183</v>
      </c>
      <c r="C314" s="182" t="s">
        <v>452</v>
      </c>
      <c r="D314" s="174"/>
      <c r="E314" s="183"/>
      <c r="F314" s="176"/>
      <c r="G314" s="177"/>
      <c r="H314" s="178"/>
      <c r="I314" s="179"/>
    </row>
    <row r="315" spans="1:9" s="67" customFormat="1" ht="11.65" x14ac:dyDescent="0.35">
      <c r="A315" s="239"/>
      <c r="B315" s="172"/>
      <c r="C315" s="173"/>
      <c r="D315" s="174"/>
      <c r="E315" s="183"/>
      <c r="F315" s="176"/>
      <c r="G315" s="177"/>
      <c r="H315" s="178"/>
      <c r="I315" s="179"/>
    </row>
    <row r="316" spans="1:9" s="67" customFormat="1" ht="58.15" x14ac:dyDescent="0.35">
      <c r="A316" s="180" t="str">
        <f>CONCATENATE($A$14,".",TEXT(COUNTA(A$15:A315)-COUNTIF(A$15:A315,"*.")-COUNTIF(A$15:A315,"*)")+1,0))</f>
        <v>3.23</v>
      </c>
      <c r="B316" s="181" t="s">
        <v>334</v>
      </c>
      <c r="C316" s="182" t="s">
        <v>496</v>
      </c>
      <c r="D316" s="174"/>
      <c r="E316" s="183"/>
      <c r="F316" s="176" t="s">
        <v>5</v>
      </c>
      <c r="G316" s="177">
        <v>1</v>
      </c>
      <c r="H316" s="4"/>
      <c r="I316" s="179">
        <f>ROUND(G316*H316,2)</f>
        <v>0</v>
      </c>
    </row>
    <row r="317" spans="1:9" s="67" customFormat="1" ht="23.25" x14ac:dyDescent="0.35">
      <c r="A317" s="239"/>
      <c r="B317" s="181" t="s">
        <v>335</v>
      </c>
      <c r="C317" s="182" t="s">
        <v>497</v>
      </c>
      <c r="D317" s="174"/>
      <c r="E317" s="223"/>
      <c r="F317" s="176"/>
      <c r="G317" s="177"/>
      <c r="H317" s="178"/>
      <c r="I317" s="179"/>
    </row>
    <row r="318" spans="1:9" s="67" customFormat="1" ht="23.25" x14ac:dyDescent="0.35">
      <c r="A318" s="239"/>
      <c r="B318" s="186" t="s">
        <v>204</v>
      </c>
      <c r="C318" s="187" t="s">
        <v>443</v>
      </c>
      <c r="D318" s="174" t="s">
        <v>4</v>
      </c>
      <c r="E318" s="223">
        <v>3</v>
      </c>
      <c r="F318" s="176"/>
      <c r="G318" s="177"/>
      <c r="H318" s="178"/>
      <c r="I318" s="179"/>
    </row>
    <row r="319" spans="1:9" s="67" customFormat="1" ht="11.65" x14ac:dyDescent="0.35">
      <c r="A319" s="239"/>
      <c r="B319" s="186" t="s">
        <v>175</v>
      </c>
      <c r="C319" s="187" t="s">
        <v>444</v>
      </c>
      <c r="D319" s="174" t="s">
        <v>4</v>
      </c>
      <c r="E319" s="223">
        <v>1</v>
      </c>
      <c r="F319" s="176"/>
      <c r="G319" s="177"/>
      <c r="H319" s="178"/>
      <c r="I319" s="179"/>
    </row>
    <row r="320" spans="1:9" x14ac:dyDescent="0.35">
      <c r="A320" s="239"/>
      <c r="B320" s="186" t="s">
        <v>176</v>
      </c>
      <c r="C320" s="187" t="s">
        <v>445</v>
      </c>
      <c r="D320" s="174" t="s">
        <v>4</v>
      </c>
      <c r="E320" s="183">
        <v>2</v>
      </c>
      <c r="F320" s="176"/>
      <c r="G320" s="177"/>
      <c r="H320" s="178"/>
      <c r="I320" s="179"/>
    </row>
    <row r="321" spans="1:9" x14ac:dyDescent="0.35">
      <c r="A321" s="239"/>
      <c r="B321" s="186" t="s">
        <v>177</v>
      </c>
      <c r="C321" s="187" t="s">
        <v>446</v>
      </c>
      <c r="D321" s="174" t="s">
        <v>4</v>
      </c>
      <c r="E321" s="183">
        <v>2</v>
      </c>
      <c r="F321" s="176"/>
      <c r="G321" s="177"/>
      <c r="H321" s="178"/>
      <c r="I321" s="179"/>
    </row>
    <row r="322" spans="1:9" x14ac:dyDescent="0.35">
      <c r="A322" s="239"/>
      <c r="B322" s="186" t="s">
        <v>178</v>
      </c>
      <c r="C322" s="187" t="s">
        <v>447</v>
      </c>
      <c r="D322" s="174" t="s">
        <v>4</v>
      </c>
      <c r="E322" s="183">
        <v>2</v>
      </c>
      <c r="F322" s="176"/>
      <c r="G322" s="177"/>
      <c r="H322" s="178"/>
      <c r="I322" s="179"/>
    </row>
    <row r="323" spans="1:9" x14ac:dyDescent="0.35">
      <c r="A323" s="239"/>
      <c r="B323" s="228" t="s">
        <v>179</v>
      </c>
      <c r="C323" s="229" t="s">
        <v>448</v>
      </c>
      <c r="D323" s="230"/>
      <c r="E323" s="231"/>
      <c r="F323" s="232"/>
      <c r="G323" s="233"/>
      <c r="H323" s="234"/>
      <c r="I323" s="235"/>
    </row>
    <row r="324" spans="1:9" x14ac:dyDescent="0.35">
      <c r="A324" s="239"/>
      <c r="B324" s="236" t="s">
        <v>180</v>
      </c>
      <c r="C324" s="237" t="s">
        <v>449</v>
      </c>
      <c r="D324" s="230" t="s">
        <v>4</v>
      </c>
      <c r="E324" s="231">
        <v>15</v>
      </c>
      <c r="F324" s="232"/>
      <c r="G324" s="233"/>
      <c r="H324" s="234"/>
      <c r="I324" s="235"/>
    </row>
    <row r="325" spans="1:9" ht="23.25" x14ac:dyDescent="0.35">
      <c r="A325" s="239"/>
      <c r="B325" s="181" t="s">
        <v>181</v>
      </c>
      <c r="C325" s="182" t="s">
        <v>450</v>
      </c>
      <c r="D325" s="174"/>
      <c r="E325" s="183"/>
      <c r="F325" s="176"/>
      <c r="G325" s="177"/>
      <c r="H325" s="178"/>
      <c r="I325" s="179"/>
    </row>
    <row r="326" spans="1:9" ht="34.9" x14ac:dyDescent="0.35">
      <c r="A326" s="239"/>
      <c r="B326" s="181" t="s">
        <v>182</v>
      </c>
      <c r="C326" s="182" t="s">
        <v>451</v>
      </c>
      <c r="D326" s="174" t="s">
        <v>5</v>
      </c>
      <c r="E326" s="183">
        <v>1</v>
      </c>
      <c r="F326" s="176"/>
      <c r="G326" s="177"/>
      <c r="H326" s="178"/>
      <c r="I326" s="179"/>
    </row>
    <row r="327" spans="1:9" ht="46.5" x14ac:dyDescent="0.35">
      <c r="A327" s="239"/>
      <c r="B327" s="181" t="s">
        <v>183</v>
      </c>
      <c r="C327" s="182" t="s">
        <v>452</v>
      </c>
      <c r="D327" s="174"/>
      <c r="E327" s="183"/>
      <c r="F327" s="176"/>
      <c r="G327" s="177"/>
      <c r="H327" s="178"/>
      <c r="I327" s="179"/>
    </row>
    <row r="328" spans="1:9" x14ac:dyDescent="0.35">
      <c r="A328" s="239"/>
      <c r="B328" s="172"/>
      <c r="C328" s="173"/>
      <c r="D328" s="174"/>
      <c r="E328" s="183"/>
      <c r="F328" s="176"/>
      <c r="G328" s="177"/>
      <c r="H328" s="178"/>
      <c r="I328" s="179"/>
    </row>
    <row r="329" spans="1:9" ht="58.15" x14ac:dyDescent="0.35">
      <c r="A329" s="180" t="str">
        <f>CONCATENATE($A$14,".",TEXT(COUNTA(A$15:A328)-COUNTIF(A$15:A328,"*.")-COUNTIF(A$15:A328,"*)")+1,0))</f>
        <v>3.24</v>
      </c>
      <c r="B329" s="181" t="s">
        <v>336</v>
      </c>
      <c r="C329" s="182" t="s">
        <v>498</v>
      </c>
      <c r="D329" s="174"/>
      <c r="E329" s="183"/>
      <c r="F329" s="176" t="s">
        <v>5</v>
      </c>
      <c r="G329" s="177">
        <v>1</v>
      </c>
      <c r="H329" s="4"/>
      <c r="I329" s="179">
        <f>ROUND(G329*H329,2)</f>
        <v>0</v>
      </c>
    </row>
    <row r="330" spans="1:9" ht="23.25" x14ac:dyDescent="0.35">
      <c r="A330" s="239"/>
      <c r="B330" s="181" t="s">
        <v>337</v>
      </c>
      <c r="C330" s="182" t="s">
        <v>499</v>
      </c>
      <c r="D330" s="174"/>
      <c r="E330" s="223"/>
      <c r="F330" s="176"/>
      <c r="G330" s="177"/>
      <c r="H330" s="178"/>
      <c r="I330" s="179"/>
    </row>
    <row r="331" spans="1:9" ht="23.25" x14ac:dyDescent="0.35">
      <c r="A331" s="239"/>
      <c r="B331" s="186" t="s">
        <v>204</v>
      </c>
      <c r="C331" s="187" t="s">
        <v>443</v>
      </c>
      <c r="D331" s="174" t="s">
        <v>4</v>
      </c>
      <c r="E331" s="223">
        <v>3</v>
      </c>
      <c r="F331" s="176"/>
      <c r="G331" s="177"/>
      <c r="H331" s="178"/>
      <c r="I331" s="179"/>
    </row>
    <row r="332" spans="1:9" x14ac:dyDescent="0.35">
      <c r="A332" s="239"/>
      <c r="B332" s="186" t="s">
        <v>175</v>
      </c>
      <c r="C332" s="187" t="s">
        <v>444</v>
      </c>
      <c r="D332" s="174" t="s">
        <v>4</v>
      </c>
      <c r="E332" s="223">
        <v>1</v>
      </c>
      <c r="F332" s="176"/>
      <c r="G332" s="177"/>
      <c r="H332" s="178"/>
      <c r="I332" s="179"/>
    </row>
    <row r="333" spans="1:9" x14ac:dyDescent="0.35">
      <c r="A333" s="239"/>
      <c r="B333" s="186" t="s">
        <v>176</v>
      </c>
      <c r="C333" s="187" t="s">
        <v>445</v>
      </c>
      <c r="D333" s="174" t="s">
        <v>4</v>
      </c>
      <c r="E333" s="183">
        <v>2</v>
      </c>
      <c r="F333" s="176"/>
      <c r="G333" s="177"/>
      <c r="H333" s="178"/>
      <c r="I333" s="179"/>
    </row>
    <row r="334" spans="1:9" x14ac:dyDescent="0.35">
      <c r="A334" s="239"/>
      <c r="B334" s="186" t="s">
        <v>177</v>
      </c>
      <c r="C334" s="187" t="s">
        <v>446</v>
      </c>
      <c r="D334" s="174" t="s">
        <v>4</v>
      </c>
      <c r="E334" s="183">
        <v>2</v>
      </c>
      <c r="F334" s="176"/>
      <c r="G334" s="177"/>
      <c r="H334" s="178"/>
      <c r="I334" s="179"/>
    </row>
    <row r="335" spans="1:9" x14ac:dyDescent="0.35">
      <c r="A335" s="239"/>
      <c r="B335" s="186" t="s">
        <v>178</v>
      </c>
      <c r="C335" s="187" t="s">
        <v>447</v>
      </c>
      <c r="D335" s="174" t="s">
        <v>4</v>
      </c>
      <c r="E335" s="183">
        <v>2</v>
      </c>
      <c r="F335" s="176"/>
      <c r="G335" s="177"/>
      <c r="H335" s="178"/>
      <c r="I335" s="179"/>
    </row>
    <row r="336" spans="1:9" x14ac:dyDescent="0.35">
      <c r="A336" s="239"/>
      <c r="B336" s="228" t="s">
        <v>179</v>
      </c>
      <c r="C336" s="229" t="s">
        <v>448</v>
      </c>
      <c r="D336" s="230"/>
      <c r="E336" s="231"/>
      <c r="F336" s="232"/>
      <c r="G336" s="233"/>
      <c r="H336" s="234"/>
      <c r="I336" s="235"/>
    </row>
    <row r="337" spans="1:9" x14ac:dyDescent="0.35">
      <c r="A337" s="239"/>
      <c r="B337" s="236" t="s">
        <v>180</v>
      </c>
      <c r="C337" s="237" t="s">
        <v>449</v>
      </c>
      <c r="D337" s="230" t="s">
        <v>4</v>
      </c>
      <c r="E337" s="231">
        <v>15</v>
      </c>
      <c r="F337" s="232"/>
      <c r="G337" s="233"/>
      <c r="H337" s="234"/>
      <c r="I337" s="235"/>
    </row>
    <row r="338" spans="1:9" ht="23.25" x14ac:dyDescent="0.35">
      <c r="A338" s="239"/>
      <c r="B338" s="181" t="s">
        <v>181</v>
      </c>
      <c r="C338" s="182" t="s">
        <v>450</v>
      </c>
      <c r="D338" s="174"/>
      <c r="E338" s="183"/>
      <c r="F338" s="176"/>
      <c r="G338" s="177"/>
      <c r="H338" s="178"/>
      <c r="I338" s="179"/>
    </row>
    <row r="339" spans="1:9" ht="34.9" x14ac:dyDescent="0.35">
      <c r="A339" s="239"/>
      <c r="B339" s="181" t="s">
        <v>182</v>
      </c>
      <c r="C339" s="182" t="s">
        <v>451</v>
      </c>
      <c r="D339" s="174" t="s">
        <v>5</v>
      </c>
      <c r="E339" s="183">
        <v>1</v>
      </c>
      <c r="F339" s="176"/>
      <c r="G339" s="177"/>
      <c r="H339" s="178"/>
      <c r="I339" s="179"/>
    </row>
    <row r="340" spans="1:9" ht="46.5" x14ac:dyDescent="0.35">
      <c r="A340" s="239"/>
      <c r="B340" s="181" t="s">
        <v>183</v>
      </c>
      <c r="C340" s="182" t="s">
        <v>452</v>
      </c>
      <c r="D340" s="174"/>
      <c r="E340" s="183"/>
      <c r="F340" s="176"/>
      <c r="G340" s="177"/>
      <c r="H340" s="178"/>
      <c r="I340" s="179"/>
    </row>
    <row r="341" spans="1:9" x14ac:dyDescent="0.35">
      <c r="A341" s="239"/>
      <c r="B341" s="172"/>
      <c r="C341" s="173"/>
      <c r="D341" s="174"/>
      <c r="E341" s="183"/>
      <c r="F341" s="176"/>
      <c r="G341" s="177"/>
      <c r="H341" s="178"/>
      <c r="I341" s="179"/>
    </row>
    <row r="342" spans="1:9" ht="58.15" x14ac:dyDescent="0.35">
      <c r="A342" s="180" t="str">
        <f>CONCATENATE($A$14,".",TEXT(COUNTA(A$15:A341)-COUNTIF(A$15:A341,"*.")-COUNTIF(A$15:A341,"*)")+1,0))</f>
        <v>3.25</v>
      </c>
      <c r="B342" s="181" t="s">
        <v>184</v>
      </c>
      <c r="C342" s="182" t="s">
        <v>500</v>
      </c>
      <c r="D342" s="174"/>
      <c r="E342" s="183"/>
      <c r="F342" s="176" t="s">
        <v>4</v>
      </c>
      <c r="G342" s="177">
        <v>510</v>
      </c>
      <c r="H342" s="4"/>
      <c r="I342" s="179">
        <f>ROUND(G342*H342,2)</f>
        <v>0</v>
      </c>
    </row>
    <row r="343" spans="1:9" x14ac:dyDescent="0.35">
      <c r="A343" s="239"/>
      <c r="B343" s="172"/>
      <c r="C343" s="173"/>
      <c r="D343" s="174"/>
      <c r="E343" s="183"/>
      <c r="F343" s="176"/>
      <c r="G343" s="177"/>
      <c r="H343" s="178"/>
      <c r="I343" s="179"/>
    </row>
    <row r="344" spans="1:9" ht="58.15" x14ac:dyDescent="0.35">
      <c r="A344" s="180" t="str">
        <f>CONCATENATE($A$14,".",TEXT(COUNTA(A$15:A343)-COUNTIF(A$15:A343,"*.")-COUNTIF(A$15:A343,"*)")+1,0))</f>
        <v>3.26</v>
      </c>
      <c r="B344" s="181" t="s">
        <v>185</v>
      </c>
      <c r="C344" s="182" t="s">
        <v>501</v>
      </c>
      <c r="D344" s="174"/>
      <c r="E344" s="183"/>
      <c r="F344" s="176" t="s">
        <v>4</v>
      </c>
      <c r="G344" s="177">
        <v>2</v>
      </c>
      <c r="H344" s="4"/>
      <c r="I344" s="179">
        <f>ROUND(G344*H344,2)</f>
        <v>0</v>
      </c>
    </row>
    <row r="345" spans="1:9" x14ac:dyDescent="0.35">
      <c r="A345" s="239"/>
      <c r="B345" s="172"/>
      <c r="C345" s="173"/>
      <c r="D345" s="174"/>
      <c r="E345" s="183"/>
      <c r="F345" s="176"/>
      <c r="G345" s="177"/>
      <c r="H345" s="178"/>
      <c r="I345" s="179"/>
    </row>
    <row r="346" spans="1:9" ht="34.9" x14ac:dyDescent="0.35">
      <c r="A346" s="180" t="str">
        <f>CONCATENATE($A$14,".",TEXT(COUNTA(A$15:A345)-COUNTIF(A$15:A345,"*.")-COUNTIF(A$15:A345,"*)")+1,0))</f>
        <v>3.27</v>
      </c>
      <c r="B346" s="181" t="s">
        <v>186</v>
      </c>
      <c r="C346" s="182" t="s">
        <v>502</v>
      </c>
      <c r="D346" s="174"/>
      <c r="E346" s="183"/>
      <c r="F346" s="176" t="s">
        <v>4</v>
      </c>
      <c r="G346" s="177">
        <v>9</v>
      </c>
      <c r="H346" s="4"/>
      <c r="I346" s="179">
        <f>ROUND(G346*H346,2)</f>
        <v>0</v>
      </c>
    </row>
    <row r="347" spans="1:9" x14ac:dyDescent="0.35">
      <c r="A347" s="239"/>
      <c r="B347" s="172"/>
      <c r="C347" s="173"/>
      <c r="D347" s="174"/>
      <c r="E347" s="183"/>
      <c r="F347" s="176"/>
      <c r="G347" s="177"/>
      <c r="H347" s="178"/>
      <c r="I347" s="179"/>
    </row>
    <row r="348" spans="1:9" ht="34.9" x14ac:dyDescent="0.35">
      <c r="A348" s="180" t="str">
        <f>CONCATENATE($A$14,".",TEXT(COUNTA(A$15:A347)-COUNTIF(A$15:A347,"*.")-COUNTIF(A$15:A347,"*)")+1,0))</f>
        <v>3.28</v>
      </c>
      <c r="B348" s="181" t="s">
        <v>187</v>
      </c>
      <c r="C348" s="182" t="s">
        <v>503</v>
      </c>
      <c r="D348" s="174"/>
      <c r="E348" s="183"/>
      <c r="F348" s="176" t="s">
        <v>4</v>
      </c>
      <c r="G348" s="177">
        <v>14</v>
      </c>
      <c r="H348" s="4"/>
      <c r="I348" s="179">
        <f>ROUND(G348*H348,2)</f>
        <v>0</v>
      </c>
    </row>
    <row r="349" spans="1:9" x14ac:dyDescent="0.35">
      <c r="A349" s="239"/>
      <c r="B349" s="172"/>
      <c r="C349" s="173"/>
      <c r="D349" s="174"/>
      <c r="E349" s="183"/>
      <c r="F349" s="176"/>
      <c r="G349" s="177"/>
      <c r="H349" s="178"/>
      <c r="I349" s="179"/>
    </row>
    <row r="350" spans="1:9" ht="34.9" x14ac:dyDescent="0.35">
      <c r="A350" s="180" t="str">
        <f>CONCATENATE($A$14,".",TEXT(COUNTA(A$15:A349)-COUNTIF(A$15:A349,"*.")-COUNTIF(A$15:A349,"*)")+1,0))</f>
        <v>3.29</v>
      </c>
      <c r="B350" s="181" t="s">
        <v>188</v>
      </c>
      <c r="C350" s="182" t="s">
        <v>504</v>
      </c>
      <c r="D350" s="174"/>
      <c r="E350" s="183"/>
      <c r="F350" s="176" t="s">
        <v>4</v>
      </c>
      <c r="G350" s="177">
        <v>9</v>
      </c>
      <c r="H350" s="4"/>
      <c r="I350" s="179">
        <f>ROUND(G350*H350,2)</f>
        <v>0</v>
      </c>
    </row>
    <row r="351" spans="1:9" x14ac:dyDescent="0.35">
      <c r="A351" s="239"/>
      <c r="B351" s="172"/>
      <c r="C351" s="173"/>
      <c r="D351" s="174"/>
      <c r="E351" s="183"/>
      <c r="F351" s="176"/>
      <c r="G351" s="177"/>
      <c r="H351" s="178"/>
      <c r="I351" s="179"/>
    </row>
    <row r="352" spans="1:9" ht="23.25" x14ac:dyDescent="0.35">
      <c r="A352" s="180" t="str">
        <f>CONCATENATE($A$14,".",TEXT(COUNTA(A$15:A351)-COUNTIF(A$15:A351,"*.")-COUNTIF(A$15:A351,"*)")+1,0))</f>
        <v>3.30</v>
      </c>
      <c r="B352" s="181" t="s">
        <v>198</v>
      </c>
      <c r="C352" s="182" t="s">
        <v>505</v>
      </c>
      <c r="D352" s="174"/>
      <c r="E352" s="183"/>
      <c r="F352" s="176" t="s">
        <v>4</v>
      </c>
      <c r="G352" s="177">
        <v>0</v>
      </c>
      <c r="H352" s="221"/>
      <c r="I352" s="179">
        <f>ROUND(G352*H352,2)</f>
        <v>0</v>
      </c>
    </row>
    <row r="353" spans="1:9" x14ac:dyDescent="0.35">
      <c r="A353" s="239"/>
      <c r="B353" s="172"/>
      <c r="C353" s="173"/>
      <c r="D353" s="174"/>
      <c r="E353" s="183"/>
      <c r="F353" s="176"/>
      <c r="G353" s="177"/>
      <c r="H353" s="178"/>
      <c r="I353" s="179"/>
    </row>
    <row r="354" spans="1:9" ht="23.25" x14ac:dyDescent="0.35">
      <c r="A354" s="180" t="str">
        <f>CONCATENATE($A$14,".",TEXT(COUNTA(A$15:A353)-COUNTIF(A$15:A353,"*.")-COUNTIF(A$15:A353,"*)")+1,0))</f>
        <v>3.31</v>
      </c>
      <c r="B354" s="181" t="s">
        <v>189</v>
      </c>
      <c r="C354" s="182" t="s">
        <v>506</v>
      </c>
      <c r="D354" s="174"/>
      <c r="E354" s="183"/>
      <c r="F354" s="176" t="s">
        <v>4</v>
      </c>
      <c r="G354" s="177">
        <v>0</v>
      </c>
      <c r="H354" s="221"/>
      <c r="I354" s="179">
        <f>ROUND(G354*H354,2)</f>
        <v>0</v>
      </c>
    </row>
    <row r="355" spans="1:9" x14ac:dyDescent="0.35">
      <c r="A355" s="239"/>
      <c r="B355" s="172"/>
      <c r="C355" s="173"/>
      <c r="D355" s="174"/>
      <c r="E355" s="183"/>
      <c r="F355" s="176"/>
      <c r="G355" s="177"/>
      <c r="H355" s="178"/>
      <c r="I355" s="179"/>
    </row>
    <row r="356" spans="1:9" ht="93" x14ac:dyDescent="0.35">
      <c r="A356" s="180" t="str">
        <f>CONCATENATE($A$14,".",TEXT(COUNTA(A$15:A355)-COUNTIF(A$15:A355,"*.")-COUNTIF(A$15:A355,"*)")+1,0))</f>
        <v>3.32</v>
      </c>
      <c r="B356" s="240" t="s">
        <v>199</v>
      </c>
      <c r="C356" s="255" t="s">
        <v>507</v>
      </c>
      <c r="D356" s="174"/>
      <c r="E356" s="183"/>
      <c r="F356" s="176" t="s">
        <v>5</v>
      </c>
      <c r="G356" s="177">
        <v>1</v>
      </c>
      <c r="H356" s="4"/>
      <c r="I356" s="179">
        <f>ROUND(G356*H356,2)</f>
        <v>0</v>
      </c>
    </row>
    <row r="357" spans="1:9" x14ac:dyDescent="0.35">
      <c r="A357" s="239"/>
      <c r="B357" s="172"/>
      <c r="C357" s="173"/>
      <c r="D357" s="174"/>
      <c r="E357" s="183"/>
      <c r="F357" s="176"/>
      <c r="G357" s="177"/>
      <c r="H357" s="178"/>
      <c r="I357" s="179"/>
    </row>
    <row r="358" spans="1:9" ht="34.9" x14ac:dyDescent="0.35">
      <c r="A358" s="180" t="str">
        <f>CONCATENATE($A$14,".",TEXT(COUNTA(A$15:A357)-COUNTIF(A$15:A357,"*.")-COUNTIF(A$15:A357,"*)")+1,0))</f>
        <v>3.33</v>
      </c>
      <c r="B358" s="181" t="s">
        <v>190</v>
      </c>
      <c r="C358" s="182" t="s">
        <v>349</v>
      </c>
      <c r="D358" s="174"/>
      <c r="E358" s="183"/>
      <c r="F358" s="176"/>
      <c r="G358" s="177"/>
      <c r="H358" s="178"/>
      <c r="I358" s="179"/>
    </row>
    <row r="359" spans="1:9" x14ac:dyDescent="0.35">
      <c r="A359" s="239"/>
      <c r="B359" s="186" t="s">
        <v>191</v>
      </c>
      <c r="C359" s="187" t="s">
        <v>508</v>
      </c>
      <c r="D359" s="174"/>
      <c r="E359" s="183"/>
      <c r="F359" s="176" t="s">
        <v>80</v>
      </c>
      <c r="G359" s="177">
        <v>19000</v>
      </c>
      <c r="H359" s="4"/>
      <c r="I359" s="179">
        <f>ROUND(G359*H359,2)</f>
        <v>0</v>
      </c>
    </row>
    <row r="360" spans="1:9" x14ac:dyDescent="0.35">
      <c r="A360" s="239"/>
      <c r="B360" s="181"/>
      <c r="C360" s="182"/>
      <c r="D360" s="174"/>
      <c r="E360" s="183"/>
      <c r="F360" s="176"/>
      <c r="G360" s="177"/>
      <c r="H360" s="178"/>
      <c r="I360" s="179"/>
    </row>
    <row r="361" spans="1:9" ht="34.9" x14ac:dyDescent="0.35">
      <c r="A361" s="180" t="str">
        <f>CONCATENATE($A$14,".",TEXT(COUNTA(A$15:A360)-COUNTIF(A$15:A360,"*.")-COUNTIF(A$15:A360,"*)")+1,0))</f>
        <v>3.34</v>
      </c>
      <c r="B361" s="181" t="s">
        <v>190</v>
      </c>
      <c r="C361" s="182" t="s">
        <v>349</v>
      </c>
      <c r="D361" s="174"/>
      <c r="E361" s="183"/>
      <c r="F361" s="176"/>
      <c r="G361" s="177"/>
      <c r="H361" s="178"/>
      <c r="I361" s="179"/>
    </row>
    <row r="362" spans="1:9" ht="23.25" x14ac:dyDescent="0.35">
      <c r="A362" s="239"/>
      <c r="B362" s="186" t="s">
        <v>192</v>
      </c>
      <c r="C362" s="187" t="s">
        <v>509</v>
      </c>
      <c r="D362" s="174"/>
      <c r="E362" s="183"/>
      <c r="F362" s="176" t="s">
        <v>80</v>
      </c>
      <c r="G362" s="177">
        <v>800</v>
      </c>
      <c r="H362" s="4"/>
      <c r="I362" s="179">
        <f>ROUND(G362*H362,2)</f>
        <v>0</v>
      </c>
    </row>
    <row r="363" spans="1:9" x14ac:dyDescent="0.35">
      <c r="A363" s="239"/>
      <c r="B363" s="172"/>
      <c r="C363" s="173"/>
      <c r="D363" s="174"/>
      <c r="E363" s="183"/>
      <c r="F363" s="176"/>
      <c r="G363" s="177"/>
      <c r="H363" s="178"/>
      <c r="I363" s="179"/>
    </row>
    <row r="364" spans="1:9" ht="34.9" x14ac:dyDescent="0.35">
      <c r="A364" s="180" t="str">
        <f>CONCATENATE($A$14,".",TEXT(COUNTA(A$15:A363)-COUNTIF(A$15:A363,"*.")-COUNTIF(A$15:A363,"*)")+1,0))</f>
        <v>3.35</v>
      </c>
      <c r="B364" s="181" t="s">
        <v>190</v>
      </c>
      <c r="C364" s="182" t="s">
        <v>349</v>
      </c>
      <c r="D364" s="174"/>
      <c r="E364" s="183"/>
      <c r="F364" s="176"/>
      <c r="G364" s="177"/>
      <c r="H364" s="178"/>
      <c r="I364" s="179"/>
    </row>
    <row r="365" spans="1:9" ht="23.25" x14ac:dyDescent="0.35">
      <c r="A365" s="239"/>
      <c r="B365" s="186" t="s">
        <v>193</v>
      </c>
      <c r="C365" s="187" t="s">
        <v>510</v>
      </c>
      <c r="D365" s="174"/>
      <c r="E365" s="183"/>
      <c r="F365" s="176" t="s">
        <v>80</v>
      </c>
      <c r="G365" s="177">
        <v>200</v>
      </c>
      <c r="H365" s="4"/>
      <c r="I365" s="179">
        <f>ROUND(G365*H365,2)</f>
        <v>0</v>
      </c>
    </row>
    <row r="366" spans="1:9" x14ac:dyDescent="0.35">
      <c r="A366" s="239"/>
      <c r="B366" s="172"/>
      <c r="C366" s="173"/>
      <c r="D366" s="174"/>
      <c r="E366" s="183"/>
      <c r="F366" s="176"/>
      <c r="G366" s="177"/>
      <c r="H366" s="178"/>
      <c r="I366" s="179"/>
    </row>
    <row r="367" spans="1:9" ht="34.9" x14ac:dyDescent="0.35">
      <c r="A367" s="180" t="str">
        <f>CONCATENATE($A$14,".",TEXT(COUNTA(A$15:A366)-COUNTIF(A$15:A366,"*.")-COUNTIF(A$15:A366,"*)")+1,0))</f>
        <v>3.36</v>
      </c>
      <c r="B367" s="181" t="s">
        <v>97</v>
      </c>
      <c r="C367" s="182" t="s">
        <v>349</v>
      </c>
      <c r="D367" s="174"/>
      <c r="E367" s="183"/>
      <c r="F367" s="176"/>
      <c r="G367" s="177"/>
      <c r="H367" s="178"/>
      <c r="I367" s="179"/>
    </row>
    <row r="368" spans="1:9" ht="34.9" x14ac:dyDescent="0.35">
      <c r="A368" s="239"/>
      <c r="B368" s="186" t="s">
        <v>194</v>
      </c>
      <c r="C368" s="187" t="s">
        <v>511</v>
      </c>
      <c r="D368" s="174"/>
      <c r="E368" s="183"/>
      <c r="F368" s="176" t="s">
        <v>80</v>
      </c>
      <c r="G368" s="177">
        <v>16000</v>
      </c>
      <c r="H368" s="4"/>
      <c r="I368" s="179">
        <f>ROUND(G368*H368,2)</f>
        <v>0</v>
      </c>
    </row>
    <row r="369" spans="1:9" x14ac:dyDescent="0.35">
      <c r="A369" s="239"/>
      <c r="B369" s="172"/>
      <c r="C369" s="173"/>
      <c r="D369" s="174"/>
      <c r="E369" s="183"/>
      <c r="F369" s="176"/>
      <c r="G369" s="177"/>
      <c r="H369" s="178"/>
      <c r="I369" s="179"/>
    </row>
    <row r="370" spans="1:9" x14ac:dyDescent="0.35">
      <c r="A370" s="180" t="str">
        <f>CONCATENATE($A$14,".",TEXT(COUNTA(A$15:A369)-COUNTIF(A$15:A369,"*.")-COUNTIF(A$15:A369,"*)")+1,0))</f>
        <v>3.37</v>
      </c>
      <c r="B370" s="181" t="s">
        <v>110</v>
      </c>
      <c r="C370" s="182" t="s">
        <v>364</v>
      </c>
      <c r="D370" s="174"/>
      <c r="E370" s="183"/>
      <c r="F370" s="176"/>
      <c r="G370" s="177"/>
      <c r="H370" s="178"/>
      <c r="I370" s="179"/>
    </row>
    <row r="371" spans="1:9" ht="23.25" x14ac:dyDescent="0.35">
      <c r="A371" s="239"/>
      <c r="B371" s="186" t="s">
        <v>195</v>
      </c>
      <c r="C371" s="187" t="s">
        <v>512</v>
      </c>
      <c r="D371" s="174"/>
      <c r="E371" s="183"/>
      <c r="F371" s="176" t="s">
        <v>80</v>
      </c>
      <c r="G371" s="177">
        <v>5000</v>
      </c>
      <c r="H371" s="4"/>
      <c r="I371" s="179">
        <f>ROUND(G371*H371,2)</f>
        <v>0</v>
      </c>
    </row>
    <row r="372" spans="1:9" x14ac:dyDescent="0.35">
      <c r="A372" s="239"/>
      <c r="B372" s="186" t="s">
        <v>196</v>
      </c>
      <c r="C372" s="187" t="s">
        <v>513</v>
      </c>
      <c r="D372" s="174"/>
      <c r="E372" s="183"/>
      <c r="F372" s="176" t="s">
        <v>80</v>
      </c>
      <c r="G372" s="177">
        <v>5000</v>
      </c>
      <c r="H372" s="4"/>
      <c r="I372" s="179">
        <f>ROUND(G372*H372,2)</f>
        <v>0</v>
      </c>
    </row>
    <row r="373" spans="1:9" x14ac:dyDescent="0.35">
      <c r="A373" s="239"/>
      <c r="B373" s="181"/>
      <c r="C373" s="182"/>
      <c r="D373" s="174"/>
      <c r="E373" s="183"/>
      <c r="F373" s="176"/>
      <c r="G373" s="177"/>
      <c r="H373" s="178"/>
      <c r="I373" s="179"/>
    </row>
    <row r="374" spans="1:9" x14ac:dyDescent="0.35">
      <c r="A374" s="180" t="str">
        <f>CONCATENATE($A$14,".",TEXT(COUNTA(A$15:A373)-COUNTIF(A$15:A373,"*.")-COUNTIF(A$15:A373,"*)")+1,0))</f>
        <v>3.38</v>
      </c>
      <c r="B374" s="181" t="s">
        <v>106</v>
      </c>
      <c r="C374" s="182" t="s">
        <v>361</v>
      </c>
      <c r="D374" s="174"/>
      <c r="E374" s="183"/>
      <c r="F374" s="176" t="s">
        <v>5</v>
      </c>
      <c r="G374" s="177">
        <v>1</v>
      </c>
      <c r="H374" s="4"/>
      <c r="I374" s="179">
        <f>ROUND(G374*H374,2)</f>
        <v>0</v>
      </c>
    </row>
    <row r="375" spans="1:9" x14ac:dyDescent="0.35">
      <c r="A375" s="192"/>
      <c r="B375" s="193"/>
      <c r="C375" s="194"/>
      <c r="D375" s="195"/>
      <c r="E375" s="196"/>
      <c r="F375" s="197"/>
      <c r="G375" s="198"/>
      <c r="H375" s="199"/>
      <c r="I375" s="200"/>
    </row>
    <row r="376" spans="1:9" s="170" customFormat="1" ht="13.15" x14ac:dyDescent="0.4">
      <c r="A376" s="149"/>
      <c r="B376" s="150" t="str">
        <f>$B$8</f>
        <v>KONTROLA PRISTOPA</v>
      </c>
      <c r="C376" s="150" t="str">
        <f>$C$8</f>
        <v>ACCESS CONTROL</v>
      </c>
      <c r="D376" s="225"/>
      <c r="E376" s="226"/>
      <c r="F376" s="153"/>
      <c r="G376" s="154"/>
      <c r="H376" s="155"/>
      <c r="I376" s="227">
        <f>SUM(I13:I375)</f>
        <v>0</v>
      </c>
    </row>
    <row r="808" spans="2:9" s="128" customFormat="1" ht="11.65" x14ac:dyDescent="0.35">
      <c r="B808" s="126"/>
      <c r="C808" s="126"/>
      <c r="D808" s="126"/>
      <c r="E808" s="126"/>
      <c r="F808" s="67"/>
      <c r="G808" s="68"/>
      <c r="H808" s="69"/>
      <c r="I808" s="68"/>
    </row>
    <row r="809" spans="2:9" s="128" customFormat="1" ht="11.65" x14ac:dyDescent="0.35">
      <c r="B809" s="126"/>
      <c r="C809" s="126"/>
      <c r="D809" s="126"/>
      <c r="E809" s="126"/>
      <c r="F809" s="67"/>
      <c r="G809" s="68"/>
      <c r="H809" s="69"/>
      <c r="I809" s="68"/>
    </row>
    <row r="810" spans="2:9" s="128" customFormat="1" ht="11.65" x14ac:dyDescent="0.35">
      <c r="B810" s="126"/>
      <c r="C810" s="126"/>
      <c r="D810" s="126"/>
      <c r="E810" s="126"/>
      <c r="F810" s="67"/>
      <c r="G810" s="68"/>
      <c r="H810" s="69"/>
      <c r="I810" s="68"/>
    </row>
    <row r="811" spans="2:9" s="128" customFormat="1" ht="11.65" x14ac:dyDescent="0.35">
      <c r="B811" s="126"/>
      <c r="C811" s="126"/>
      <c r="D811" s="126"/>
      <c r="E811" s="126"/>
      <c r="F811" s="67"/>
      <c r="G811" s="68"/>
      <c r="H811" s="69"/>
      <c r="I811" s="68"/>
    </row>
    <row r="812" spans="2:9" s="128" customFormat="1" ht="11.65" x14ac:dyDescent="0.35">
      <c r="B812" s="126"/>
      <c r="C812" s="126"/>
      <c r="D812" s="126"/>
      <c r="E812" s="126"/>
      <c r="F812" s="67"/>
      <c r="G812" s="68"/>
      <c r="H812" s="69"/>
      <c r="I812" s="68"/>
    </row>
    <row r="813" spans="2:9" s="128" customFormat="1" ht="11.65" x14ac:dyDescent="0.35">
      <c r="B813" s="126"/>
      <c r="C813" s="126"/>
      <c r="D813" s="126"/>
      <c r="E813" s="126"/>
      <c r="F813" s="67"/>
      <c r="G813" s="68"/>
      <c r="H813" s="69"/>
      <c r="I813" s="68"/>
    </row>
    <row r="814" spans="2:9" s="128" customFormat="1" ht="11.65" x14ac:dyDescent="0.35">
      <c r="B814" s="126"/>
      <c r="C814" s="126"/>
      <c r="D814" s="126"/>
      <c r="E814" s="126"/>
      <c r="F814" s="67"/>
      <c r="G814" s="68"/>
      <c r="H814" s="69"/>
      <c r="I814" s="68"/>
    </row>
    <row r="815" spans="2:9" s="128" customFormat="1" ht="11.65" x14ac:dyDescent="0.35">
      <c r="B815" s="126"/>
      <c r="C815" s="126"/>
      <c r="D815" s="126"/>
      <c r="E815" s="126"/>
      <c r="F815" s="67"/>
      <c r="G815" s="68"/>
      <c r="H815" s="69"/>
      <c r="I815" s="68"/>
    </row>
    <row r="816" spans="2:9" s="128" customFormat="1" ht="11.65" x14ac:dyDescent="0.35">
      <c r="B816" s="126"/>
      <c r="C816" s="126"/>
      <c r="D816" s="126"/>
      <c r="E816" s="126"/>
      <c r="F816" s="67"/>
      <c r="G816" s="68"/>
      <c r="H816" s="69"/>
      <c r="I816" s="68"/>
    </row>
    <row r="817" spans="2:9" s="128" customFormat="1" ht="11.65" x14ac:dyDescent="0.35">
      <c r="B817" s="126"/>
      <c r="C817" s="126"/>
      <c r="D817" s="126"/>
      <c r="E817" s="126"/>
      <c r="F817" s="67"/>
      <c r="G817" s="68"/>
      <c r="H817" s="69"/>
      <c r="I817" s="68"/>
    </row>
    <row r="818" spans="2:9" s="128" customFormat="1" ht="11.65" x14ac:dyDescent="0.35">
      <c r="B818" s="126"/>
      <c r="C818" s="126"/>
      <c r="D818" s="126"/>
      <c r="E818" s="126"/>
      <c r="F818" s="67"/>
      <c r="G818" s="68"/>
      <c r="H818" s="69"/>
      <c r="I818" s="68"/>
    </row>
    <row r="819" spans="2:9" s="128" customFormat="1" ht="11.65" x14ac:dyDescent="0.35">
      <c r="B819" s="126"/>
      <c r="C819" s="126"/>
      <c r="D819" s="126"/>
      <c r="E819" s="126"/>
      <c r="F819" s="67"/>
      <c r="G819" s="68"/>
      <c r="H819" s="69"/>
      <c r="I819" s="68"/>
    </row>
    <row r="820" spans="2:9" s="128" customFormat="1" ht="11.65" x14ac:dyDescent="0.35">
      <c r="B820" s="126"/>
      <c r="C820" s="126"/>
      <c r="D820" s="126"/>
      <c r="E820" s="126"/>
      <c r="F820" s="67"/>
      <c r="G820" s="68"/>
      <c r="H820" s="69"/>
      <c r="I820" s="68"/>
    </row>
    <row r="821" spans="2:9" s="128" customFormat="1" ht="11.65" x14ac:dyDescent="0.35">
      <c r="B821" s="126"/>
      <c r="C821" s="126"/>
      <c r="D821" s="126"/>
      <c r="E821" s="126"/>
      <c r="F821" s="67"/>
      <c r="G821" s="68"/>
      <c r="H821" s="69"/>
      <c r="I821" s="68"/>
    </row>
    <row r="822" spans="2:9" s="128" customFormat="1" ht="11.65" x14ac:dyDescent="0.35">
      <c r="B822" s="126"/>
      <c r="C822" s="126"/>
      <c r="D822" s="126"/>
      <c r="E822" s="126"/>
      <c r="F822" s="67"/>
      <c r="G822" s="68"/>
      <c r="H822" s="69"/>
      <c r="I822" s="68"/>
    </row>
    <row r="823" spans="2:9" s="128" customFormat="1" ht="11.65" x14ac:dyDescent="0.35">
      <c r="B823" s="126"/>
      <c r="C823" s="126"/>
      <c r="D823" s="126"/>
      <c r="E823" s="126"/>
      <c r="F823" s="67"/>
      <c r="G823" s="68"/>
      <c r="H823" s="69"/>
      <c r="I823" s="68"/>
    </row>
    <row r="824" spans="2:9" s="128" customFormat="1" ht="11.65" x14ac:dyDescent="0.35">
      <c r="B824" s="126"/>
      <c r="C824" s="126"/>
      <c r="D824" s="126"/>
      <c r="E824" s="126"/>
      <c r="F824" s="67"/>
      <c r="G824" s="68"/>
      <c r="H824" s="69"/>
      <c r="I824" s="68"/>
    </row>
    <row r="825" spans="2:9" s="128" customFormat="1" ht="11.65" x14ac:dyDescent="0.35">
      <c r="B825" s="126"/>
      <c r="C825" s="126"/>
      <c r="D825" s="126"/>
      <c r="E825" s="126"/>
      <c r="F825" s="67"/>
      <c r="G825" s="68"/>
      <c r="H825" s="69"/>
      <c r="I825" s="68"/>
    </row>
    <row r="826" spans="2:9" s="128" customFormat="1" ht="11.65" x14ac:dyDescent="0.35">
      <c r="B826" s="126"/>
      <c r="C826" s="126"/>
      <c r="D826" s="126"/>
      <c r="E826" s="126"/>
      <c r="F826" s="67"/>
      <c r="G826" s="68"/>
      <c r="H826" s="69"/>
      <c r="I826" s="68"/>
    </row>
    <row r="827" spans="2:9" s="128" customFormat="1" ht="11.65" x14ac:dyDescent="0.35">
      <c r="B827" s="126"/>
      <c r="C827" s="126"/>
      <c r="D827" s="126"/>
      <c r="E827" s="126"/>
      <c r="F827" s="67"/>
      <c r="G827" s="68"/>
      <c r="H827" s="69"/>
      <c r="I827" s="68"/>
    </row>
    <row r="828" spans="2:9" s="128" customFormat="1" ht="11.65" x14ac:dyDescent="0.35">
      <c r="B828" s="126"/>
      <c r="C828" s="126"/>
      <c r="D828" s="126"/>
      <c r="E828" s="126"/>
      <c r="F828" s="67"/>
      <c r="G828" s="68"/>
      <c r="H828" s="69"/>
      <c r="I828" s="68"/>
    </row>
    <row r="829" spans="2:9" s="128" customFormat="1" ht="11.65" x14ac:dyDescent="0.35">
      <c r="B829" s="126"/>
      <c r="C829" s="126"/>
      <c r="D829" s="126"/>
      <c r="E829" s="126"/>
      <c r="F829" s="67"/>
      <c r="G829" s="68"/>
      <c r="H829" s="69"/>
      <c r="I829" s="68"/>
    </row>
    <row r="830" spans="2:9" s="128" customFormat="1" ht="11.65" x14ac:dyDescent="0.35">
      <c r="B830" s="126"/>
      <c r="C830" s="126"/>
      <c r="D830" s="126"/>
      <c r="E830" s="126"/>
      <c r="F830" s="67"/>
      <c r="G830" s="68"/>
      <c r="H830" s="69"/>
      <c r="I830" s="68"/>
    </row>
    <row r="831" spans="2:9" s="128" customFormat="1" ht="11.65" x14ac:dyDescent="0.35">
      <c r="B831" s="126"/>
      <c r="C831" s="126"/>
      <c r="D831" s="126"/>
      <c r="E831" s="126"/>
      <c r="F831" s="67"/>
      <c r="G831" s="68"/>
      <c r="H831" s="69"/>
      <c r="I831" s="68"/>
    </row>
    <row r="832" spans="2:9" s="128" customFormat="1" ht="11.65" x14ac:dyDescent="0.35">
      <c r="B832" s="126"/>
      <c r="C832" s="126"/>
      <c r="D832" s="126"/>
      <c r="E832" s="126"/>
      <c r="F832" s="67"/>
      <c r="G832" s="68"/>
      <c r="H832" s="69"/>
      <c r="I832" s="68"/>
    </row>
    <row r="833" spans="2:9" s="128" customFormat="1" ht="11.65" x14ac:dyDescent="0.35">
      <c r="B833" s="126"/>
      <c r="C833" s="126"/>
      <c r="D833" s="126"/>
      <c r="E833" s="126"/>
      <c r="F833" s="67"/>
      <c r="G833" s="68"/>
      <c r="H833" s="69"/>
      <c r="I833" s="68"/>
    </row>
    <row r="834" spans="2:9" s="128" customFormat="1" ht="11.65" x14ac:dyDescent="0.35">
      <c r="B834" s="126"/>
      <c r="C834" s="126"/>
      <c r="D834" s="126"/>
      <c r="E834" s="126"/>
      <c r="F834" s="67"/>
      <c r="G834" s="68"/>
      <c r="H834" s="69"/>
      <c r="I834" s="68"/>
    </row>
    <row r="835" spans="2:9" s="128" customFormat="1" ht="11.65" x14ac:dyDescent="0.35">
      <c r="B835" s="126"/>
      <c r="C835" s="126"/>
      <c r="D835" s="126"/>
      <c r="E835" s="126"/>
      <c r="F835" s="67"/>
      <c r="G835" s="68"/>
      <c r="H835" s="69"/>
      <c r="I835" s="68"/>
    </row>
    <row r="836" spans="2:9" s="128" customFormat="1" ht="11.65" x14ac:dyDescent="0.35">
      <c r="B836" s="126"/>
      <c r="C836" s="126"/>
      <c r="D836" s="126"/>
      <c r="E836" s="126"/>
      <c r="F836" s="67"/>
      <c r="G836" s="68"/>
      <c r="H836" s="69"/>
      <c r="I836" s="68"/>
    </row>
    <row r="837" spans="2:9" s="128" customFormat="1" ht="11.65" x14ac:dyDescent="0.35">
      <c r="B837" s="126"/>
      <c r="C837" s="126"/>
      <c r="D837" s="126"/>
      <c r="E837" s="126"/>
      <c r="F837" s="67"/>
      <c r="G837" s="68"/>
      <c r="H837" s="69"/>
      <c r="I837" s="68"/>
    </row>
    <row r="838" spans="2:9" s="128" customFormat="1" ht="11.65" x14ac:dyDescent="0.35">
      <c r="B838" s="126"/>
      <c r="C838" s="126"/>
      <c r="D838" s="126"/>
      <c r="E838" s="126"/>
      <c r="F838" s="67"/>
      <c r="G838" s="68"/>
      <c r="H838" s="69"/>
      <c r="I838" s="68"/>
    </row>
    <row r="839" spans="2:9" s="128" customFormat="1" ht="11.65" x14ac:dyDescent="0.35">
      <c r="B839" s="126"/>
      <c r="C839" s="126"/>
      <c r="D839" s="126"/>
      <c r="E839" s="126"/>
      <c r="F839" s="67"/>
      <c r="G839" s="68"/>
      <c r="H839" s="69"/>
      <c r="I839" s="68"/>
    </row>
    <row r="840" spans="2:9" s="128" customFormat="1" ht="11.65" x14ac:dyDescent="0.35">
      <c r="B840" s="126"/>
      <c r="C840" s="126"/>
      <c r="D840" s="126"/>
      <c r="E840" s="126"/>
      <c r="F840" s="67"/>
      <c r="G840" s="68"/>
      <c r="H840" s="69"/>
      <c r="I840" s="68"/>
    </row>
    <row r="841" spans="2:9" s="128" customFormat="1" ht="11.65" x14ac:dyDescent="0.35">
      <c r="B841" s="126"/>
      <c r="C841" s="126"/>
      <c r="D841" s="126"/>
      <c r="E841" s="126"/>
      <c r="F841" s="67"/>
      <c r="G841" s="68"/>
      <c r="H841" s="69"/>
      <c r="I841" s="68"/>
    </row>
    <row r="842" spans="2:9" s="128" customFormat="1" ht="11.65" x14ac:dyDescent="0.35">
      <c r="B842" s="126"/>
      <c r="C842" s="126"/>
      <c r="D842" s="126"/>
      <c r="E842" s="126"/>
      <c r="F842" s="67"/>
      <c r="G842" s="68"/>
      <c r="H842" s="69"/>
      <c r="I842" s="68"/>
    </row>
    <row r="843" spans="2:9" s="128" customFormat="1" ht="11.65" x14ac:dyDescent="0.35">
      <c r="B843" s="126"/>
      <c r="C843" s="126"/>
      <c r="D843" s="126"/>
      <c r="E843" s="126"/>
      <c r="F843" s="67"/>
      <c r="G843" s="68"/>
      <c r="H843" s="69"/>
      <c r="I843" s="68"/>
    </row>
    <row r="844" spans="2:9" s="128" customFormat="1" ht="11.65" x14ac:dyDescent="0.35">
      <c r="B844" s="126"/>
      <c r="C844" s="126"/>
      <c r="D844" s="126"/>
      <c r="E844" s="126"/>
      <c r="F844" s="67"/>
      <c r="G844" s="68"/>
      <c r="H844" s="69"/>
      <c r="I844" s="68"/>
    </row>
    <row r="845" spans="2:9" s="128" customFormat="1" ht="11.65" x14ac:dyDescent="0.35">
      <c r="B845" s="126"/>
      <c r="C845" s="126"/>
      <c r="D845" s="126"/>
      <c r="E845" s="126"/>
      <c r="F845" s="67"/>
      <c r="G845" s="68"/>
      <c r="H845" s="69"/>
      <c r="I845" s="68"/>
    </row>
    <row r="846" spans="2:9" s="128" customFormat="1" ht="11.65" x14ac:dyDescent="0.35">
      <c r="B846" s="126"/>
      <c r="C846" s="126"/>
      <c r="D846" s="126"/>
      <c r="E846" s="126"/>
      <c r="F846" s="67"/>
      <c r="G846" s="68"/>
      <c r="H846" s="69"/>
      <c r="I846" s="68"/>
    </row>
    <row r="847" spans="2:9" s="128" customFormat="1" ht="11.65" x14ac:dyDescent="0.35">
      <c r="B847" s="126"/>
      <c r="C847" s="126"/>
      <c r="D847" s="126"/>
      <c r="E847" s="126"/>
      <c r="F847" s="67"/>
      <c r="G847" s="68"/>
      <c r="H847" s="69"/>
      <c r="I847" s="68"/>
    </row>
    <row r="848" spans="2:9" s="128" customFormat="1" ht="11.65" x14ac:dyDescent="0.35">
      <c r="B848" s="126"/>
      <c r="C848" s="126"/>
      <c r="D848" s="126"/>
      <c r="E848" s="126"/>
      <c r="F848" s="67"/>
      <c r="G848" s="68"/>
      <c r="H848" s="69"/>
      <c r="I848" s="68"/>
    </row>
    <row r="849" spans="2:9" s="128" customFormat="1" ht="11.65" x14ac:dyDescent="0.35">
      <c r="B849" s="126"/>
      <c r="C849" s="126"/>
      <c r="D849" s="126"/>
      <c r="E849" s="126"/>
      <c r="F849" s="67"/>
      <c r="G849" s="68"/>
      <c r="H849" s="69"/>
      <c r="I849" s="68"/>
    </row>
    <row r="850" spans="2:9" s="128" customFormat="1" ht="11.65" x14ac:dyDescent="0.35">
      <c r="B850" s="126"/>
      <c r="C850" s="126"/>
      <c r="D850" s="126"/>
      <c r="E850" s="126"/>
      <c r="F850" s="67"/>
      <c r="G850" s="68"/>
      <c r="H850" s="69"/>
      <c r="I850" s="68"/>
    </row>
    <row r="851" spans="2:9" s="128" customFormat="1" ht="11.65" x14ac:dyDescent="0.35">
      <c r="B851" s="126"/>
      <c r="C851" s="126"/>
      <c r="D851" s="126"/>
      <c r="E851" s="126"/>
      <c r="F851" s="67"/>
      <c r="G851" s="68"/>
      <c r="H851" s="69"/>
      <c r="I851" s="68"/>
    </row>
    <row r="852" spans="2:9" s="128" customFormat="1" ht="11.65" x14ac:dyDescent="0.35">
      <c r="B852" s="126"/>
      <c r="C852" s="126"/>
      <c r="D852" s="126"/>
      <c r="E852" s="126"/>
      <c r="F852" s="67"/>
      <c r="G852" s="68"/>
      <c r="H852" s="69"/>
      <c r="I852" s="68"/>
    </row>
    <row r="853" spans="2:9" s="128" customFormat="1" ht="11.65" x14ac:dyDescent="0.35">
      <c r="B853" s="126"/>
      <c r="C853" s="126"/>
      <c r="D853" s="126"/>
      <c r="E853" s="126"/>
      <c r="F853" s="67"/>
      <c r="G853" s="68"/>
      <c r="H853" s="69"/>
      <c r="I853" s="68"/>
    </row>
    <row r="854" spans="2:9" s="128" customFormat="1" ht="11.65" x14ac:dyDescent="0.35">
      <c r="B854" s="126"/>
      <c r="C854" s="126"/>
      <c r="D854" s="126"/>
      <c r="E854" s="126"/>
      <c r="F854" s="67"/>
      <c r="G854" s="68"/>
      <c r="H854" s="69"/>
      <c r="I854" s="68"/>
    </row>
    <row r="855" spans="2:9" s="128" customFormat="1" ht="11.65" x14ac:dyDescent="0.35">
      <c r="B855" s="126"/>
      <c r="C855" s="126"/>
      <c r="D855" s="126"/>
      <c r="E855" s="126"/>
      <c r="F855" s="67"/>
      <c r="G855" s="68"/>
      <c r="H855" s="69"/>
      <c r="I855" s="68"/>
    </row>
    <row r="856" spans="2:9" s="128" customFormat="1" ht="11.65" x14ac:dyDescent="0.35">
      <c r="B856" s="126"/>
      <c r="C856" s="126"/>
      <c r="D856" s="126"/>
      <c r="E856" s="126"/>
      <c r="F856" s="67"/>
      <c r="G856" s="68"/>
      <c r="H856" s="69"/>
      <c r="I856" s="68"/>
    </row>
    <row r="857" spans="2:9" s="128" customFormat="1" ht="11.65" x14ac:dyDescent="0.35">
      <c r="B857" s="126"/>
      <c r="C857" s="126"/>
      <c r="D857" s="126"/>
      <c r="E857" s="126"/>
      <c r="F857" s="67"/>
      <c r="G857" s="68"/>
      <c r="H857" s="69"/>
      <c r="I857" s="68"/>
    </row>
    <row r="858" spans="2:9" s="128" customFormat="1" ht="11.65" x14ac:dyDescent="0.35">
      <c r="B858" s="126"/>
      <c r="C858" s="126"/>
      <c r="D858" s="126"/>
      <c r="E858" s="126"/>
      <c r="F858" s="67"/>
      <c r="G858" s="68"/>
      <c r="H858" s="69"/>
      <c r="I858" s="68"/>
    </row>
    <row r="859" spans="2:9" s="128" customFormat="1" ht="11.65" x14ac:dyDescent="0.35">
      <c r="B859" s="126"/>
      <c r="C859" s="126"/>
      <c r="D859" s="126"/>
      <c r="E859" s="126"/>
      <c r="F859" s="67"/>
      <c r="G859" s="68"/>
      <c r="H859" s="69"/>
      <c r="I859" s="68"/>
    </row>
    <row r="860" spans="2:9" s="128" customFormat="1" ht="11.65" x14ac:dyDescent="0.35">
      <c r="B860" s="126"/>
      <c r="C860" s="126"/>
      <c r="D860" s="126"/>
      <c r="E860" s="126"/>
      <c r="F860" s="67"/>
      <c r="G860" s="68"/>
      <c r="H860" s="69"/>
      <c r="I860" s="68"/>
    </row>
    <row r="861" spans="2:9" s="128" customFormat="1" ht="11.65" x14ac:dyDescent="0.35">
      <c r="B861" s="126"/>
      <c r="C861" s="126"/>
      <c r="D861" s="126"/>
      <c r="E861" s="126"/>
      <c r="F861" s="67"/>
      <c r="G861" s="68"/>
      <c r="H861" s="69"/>
      <c r="I861" s="68"/>
    </row>
    <row r="862" spans="2:9" s="128" customFormat="1" ht="11.65" x14ac:dyDescent="0.35">
      <c r="B862" s="126"/>
      <c r="C862" s="126"/>
      <c r="D862" s="126"/>
      <c r="E862" s="126"/>
      <c r="F862" s="67"/>
      <c r="G862" s="68"/>
      <c r="H862" s="69"/>
      <c r="I862" s="68"/>
    </row>
    <row r="863" spans="2:9" s="128" customFormat="1" ht="11.65" x14ac:dyDescent="0.35">
      <c r="B863" s="126"/>
      <c r="C863" s="126"/>
      <c r="D863" s="126"/>
      <c r="E863" s="126"/>
      <c r="F863" s="67"/>
      <c r="G863" s="68"/>
      <c r="H863" s="69"/>
      <c r="I863" s="68"/>
    </row>
    <row r="864" spans="2:9" s="128" customFormat="1" ht="11.65" x14ac:dyDescent="0.35">
      <c r="B864" s="126"/>
      <c r="C864" s="126"/>
      <c r="D864" s="126"/>
      <c r="E864" s="126"/>
      <c r="F864" s="67"/>
      <c r="G864" s="68"/>
      <c r="H864" s="69"/>
      <c r="I864" s="68"/>
    </row>
    <row r="865" spans="2:9" s="128" customFormat="1" ht="11.65" x14ac:dyDescent="0.35">
      <c r="B865" s="126"/>
      <c r="C865" s="126"/>
      <c r="D865" s="126"/>
      <c r="E865" s="126"/>
      <c r="F865" s="67"/>
      <c r="G865" s="68"/>
      <c r="H865" s="69"/>
      <c r="I865" s="68"/>
    </row>
    <row r="866" spans="2:9" s="128" customFormat="1" ht="11.65" x14ac:dyDescent="0.35">
      <c r="B866" s="126"/>
      <c r="C866" s="126"/>
      <c r="D866" s="126"/>
      <c r="E866" s="126"/>
      <c r="F866" s="67"/>
      <c r="G866" s="68"/>
      <c r="H866" s="69"/>
      <c r="I866" s="68"/>
    </row>
    <row r="867" spans="2:9" s="128" customFormat="1" ht="11.65" x14ac:dyDescent="0.35">
      <c r="B867" s="126"/>
      <c r="C867" s="126"/>
      <c r="D867" s="126"/>
      <c r="E867" s="126"/>
      <c r="F867" s="67"/>
      <c r="G867" s="68"/>
      <c r="H867" s="69"/>
      <c r="I867" s="68"/>
    </row>
    <row r="868" spans="2:9" s="128" customFormat="1" ht="11.65" x14ac:dyDescent="0.35">
      <c r="B868" s="126"/>
      <c r="C868" s="126"/>
      <c r="D868" s="126"/>
      <c r="E868" s="126"/>
      <c r="F868" s="67"/>
      <c r="G868" s="68"/>
      <c r="H868" s="69"/>
      <c r="I868" s="68"/>
    </row>
    <row r="869" spans="2:9" s="128" customFormat="1" ht="11.65" x14ac:dyDescent="0.35">
      <c r="B869" s="126"/>
      <c r="C869" s="126"/>
      <c r="D869" s="126"/>
      <c r="E869" s="126"/>
      <c r="F869" s="67"/>
      <c r="G869" s="68"/>
      <c r="H869" s="69"/>
      <c r="I869" s="68"/>
    </row>
    <row r="870" spans="2:9" s="128" customFormat="1" ht="11.65" x14ac:dyDescent="0.35">
      <c r="B870" s="126"/>
      <c r="C870" s="126"/>
      <c r="D870" s="126"/>
      <c r="E870" s="126"/>
      <c r="F870" s="67"/>
      <c r="G870" s="68"/>
      <c r="H870" s="69"/>
      <c r="I870" s="68"/>
    </row>
    <row r="871" spans="2:9" s="128" customFormat="1" ht="11.65" x14ac:dyDescent="0.35">
      <c r="B871" s="126"/>
      <c r="C871" s="126"/>
      <c r="D871" s="126"/>
      <c r="E871" s="126"/>
      <c r="F871" s="67"/>
      <c r="G871" s="68"/>
      <c r="H871" s="69"/>
      <c r="I871" s="68"/>
    </row>
    <row r="872" spans="2:9" s="128" customFormat="1" ht="11.65" x14ac:dyDescent="0.35">
      <c r="B872" s="126"/>
      <c r="C872" s="126"/>
      <c r="D872" s="126"/>
      <c r="E872" s="126"/>
      <c r="F872" s="67"/>
      <c r="G872" s="68"/>
      <c r="H872" s="69"/>
      <c r="I872" s="68"/>
    </row>
    <row r="873" spans="2:9" s="128" customFormat="1" ht="11.65" x14ac:dyDescent="0.35">
      <c r="B873" s="126"/>
      <c r="C873" s="126"/>
      <c r="D873" s="126"/>
      <c r="E873" s="126"/>
      <c r="F873" s="67"/>
      <c r="G873" s="68"/>
      <c r="H873" s="69"/>
      <c r="I873" s="68"/>
    </row>
    <row r="874" spans="2:9" s="128" customFormat="1" ht="11.65" x14ac:dyDescent="0.35">
      <c r="B874" s="126"/>
      <c r="C874" s="126"/>
      <c r="D874" s="126"/>
      <c r="E874" s="126"/>
      <c r="F874" s="67"/>
      <c r="G874" s="68"/>
      <c r="H874" s="69"/>
      <c r="I874" s="68"/>
    </row>
    <row r="875" spans="2:9" s="128" customFormat="1" ht="11.65" x14ac:dyDescent="0.35">
      <c r="B875" s="126"/>
      <c r="C875" s="126"/>
      <c r="D875" s="126"/>
      <c r="E875" s="126"/>
      <c r="F875" s="67"/>
      <c r="G875" s="68"/>
      <c r="H875" s="69"/>
      <c r="I875" s="68"/>
    </row>
    <row r="876" spans="2:9" s="128" customFormat="1" ht="11.65" x14ac:dyDescent="0.35">
      <c r="B876" s="126"/>
      <c r="C876" s="126"/>
      <c r="D876" s="126"/>
      <c r="E876" s="126"/>
      <c r="F876" s="67"/>
      <c r="G876" s="68"/>
      <c r="H876" s="69"/>
      <c r="I876" s="68"/>
    </row>
    <row r="877" spans="2:9" s="128" customFormat="1" ht="11.65" x14ac:dyDescent="0.35">
      <c r="B877" s="126"/>
      <c r="C877" s="126"/>
      <c r="D877" s="126"/>
      <c r="E877" s="126"/>
      <c r="F877" s="67"/>
      <c r="G877" s="68"/>
      <c r="H877" s="69"/>
      <c r="I877" s="68"/>
    </row>
    <row r="878" spans="2:9" s="128" customFormat="1" ht="11.65" x14ac:dyDescent="0.35">
      <c r="B878" s="126"/>
      <c r="C878" s="126"/>
      <c r="D878" s="126"/>
      <c r="E878" s="126"/>
      <c r="F878" s="67"/>
      <c r="G878" s="68"/>
      <c r="H878" s="69"/>
      <c r="I878" s="68"/>
    </row>
    <row r="879" spans="2:9" s="128" customFormat="1" ht="11.65" x14ac:dyDescent="0.35">
      <c r="B879" s="126"/>
      <c r="C879" s="126"/>
      <c r="D879" s="126"/>
      <c r="E879" s="126"/>
      <c r="F879" s="67"/>
      <c r="G879" s="68"/>
      <c r="H879" s="69"/>
      <c r="I879" s="68"/>
    </row>
    <row r="880" spans="2:9" s="128" customFormat="1" ht="11.65" x14ac:dyDescent="0.35">
      <c r="B880" s="126"/>
      <c r="C880" s="126"/>
      <c r="D880" s="126"/>
      <c r="E880" s="126"/>
      <c r="F880" s="67"/>
      <c r="G880" s="68"/>
      <c r="H880" s="69"/>
      <c r="I880" s="68"/>
    </row>
    <row r="881" spans="2:9" s="128" customFormat="1" ht="11.65" x14ac:dyDescent="0.35">
      <c r="B881" s="126"/>
      <c r="C881" s="126"/>
      <c r="D881" s="126"/>
      <c r="E881" s="126"/>
      <c r="F881" s="67"/>
      <c r="G881" s="68"/>
      <c r="H881" s="69"/>
      <c r="I881" s="68"/>
    </row>
    <row r="882" spans="2:9" s="128" customFormat="1" ht="11.65" x14ac:dyDescent="0.35">
      <c r="B882" s="126"/>
      <c r="C882" s="126"/>
      <c r="D882" s="126"/>
      <c r="E882" s="126"/>
      <c r="F882" s="67"/>
      <c r="G882" s="68"/>
      <c r="H882" s="69"/>
      <c r="I882" s="68"/>
    </row>
    <row r="883" spans="2:9" s="128" customFormat="1" ht="11.65" x14ac:dyDescent="0.35">
      <c r="B883" s="126"/>
      <c r="C883" s="126"/>
      <c r="D883" s="126"/>
      <c r="E883" s="126"/>
      <c r="F883" s="67"/>
      <c r="G883" s="68"/>
      <c r="H883" s="69"/>
      <c r="I883" s="68"/>
    </row>
    <row r="884" spans="2:9" s="128" customFormat="1" ht="11.65" x14ac:dyDescent="0.35">
      <c r="B884" s="126"/>
      <c r="C884" s="126"/>
      <c r="D884" s="126"/>
      <c r="E884" s="126"/>
      <c r="F884" s="67"/>
      <c r="G884" s="68"/>
      <c r="H884" s="69"/>
      <c r="I884" s="68"/>
    </row>
    <row r="885" spans="2:9" s="128" customFormat="1" ht="11.65" x14ac:dyDescent="0.35">
      <c r="B885" s="126"/>
      <c r="C885" s="126"/>
      <c r="D885" s="126"/>
      <c r="E885" s="126"/>
      <c r="F885" s="67"/>
      <c r="G885" s="68"/>
      <c r="H885" s="69"/>
      <c r="I885" s="68"/>
    </row>
    <row r="886" spans="2:9" s="128" customFormat="1" ht="11.65" x14ac:dyDescent="0.35">
      <c r="B886" s="126"/>
      <c r="C886" s="126"/>
      <c r="D886" s="126"/>
      <c r="E886" s="126"/>
      <c r="F886" s="67"/>
      <c r="G886" s="68"/>
      <c r="H886" s="69"/>
      <c r="I886" s="68"/>
    </row>
    <row r="887" spans="2:9" s="128" customFormat="1" ht="11.65" x14ac:dyDescent="0.35">
      <c r="B887" s="126"/>
      <c r="C887" s="126"/>
      <c r="D887" s="126"/>
      <c r="E887" s="126"/>
      <c r="F887" s="67"/>
      <c r="G887" s="68"/>
      <c r="H887" s="69"/>
      <c r="I887" s="68"/>
    </row>
    <row r="888" spans="2:9" s="128" customFormat="1" ht="11.65" x14ac:dyDescent="0.35">
      <c r="B888" s="126"/>
      <c r="C888" s="126"/>
      <c r="D888" s="126"/>
      <c r="E888" s="126"/>
      <c r="F888" s="67"/>
      <c r="G888" s="68"/>
      <c r="H888" s="69"/>
      <c r="I888" s="68"/>
    </row>
    <row r="889" spans="2:9" s="128" customFormat="1" ht="11.65" x14ac:dyDescent="0.35">
      <c r="B889" s="126"/>
      <c r="C889" s="126"/>
      <c r="D889" s="126"/>
      <c r="E889" s="126"/>
      <c r="F889" s="67"/>
      <c r="G889" s="68"/>
      <c r="H889" s="69"/>
      <c r="I889" s="68"/>
    </row>
    <row r="890" spans="2:9" s="128" customFormat="1" ht="11.65" x14ac:dyDescent="0.35">
      <c r="B890" s="126"/>
      <c r="C890" s="126"/>
      <c r="D890" s="126"/>
      <c r="E890" s="126"/>
      <c r="F890" s="67"/>
      <c r="G890" s="68"/>
      <c r="H890" s="69"/>
      <c r="I890" s="68"/>
    </row>
    <row r="891" spans="2:9" s="128" customFormat="1" ht="11.65" x14ac:dyDescent="0.35">
      <c r="B891" s="126"/>
      <c r="C891" s="126"/>
      <c r="D891" s="126"/>
      <c r="E891" s="126"/>
      <c r="F891" s="67"/>
      <c r="G891" s="68"/>
      <c r="H891" s="69"/>
      <c r="I891" s="68"/>
    </row>
    <row r="892" spans="2:9" s="128" customFormat="1" ht="11.65" x14ac:dyDescent="0.35">
      <c r="B892" s="126"/>
      <c r="C892" s="126"/>
      <c r="D892" s="126"/>
      <c r="E892" s="126"/>
      <c r="F892" s="67"/>
      <c r="G892" s="68"/>
      <c r="H892" s="69"/>
      <c r="I892" s="68"/>
    </row>
    <row r="893" spans="2:9" s="128" customFormat="1" ht="11.65" x14ac:dyDescent="0.35">
      <c r="B893" s="126"/>
      <c r="C893" s="126"/>
      <c r="D893" s="126"/>
      <c r="E893" s="126"/>
      <c r="F893" s="67"/>
      <c r="G893" s="68"/>
      <c r="H893" s="69"/>
      <c r="I893" s="68"/>
    </row>
    <row r="894" spans="2:9" s="128" customFormat="1" ht="11.65" x14ac:dyDescent="0.35">
      <c r="B894" s="126"/>
      <c r="C894" s="126"/>
      <c r="D894" s="126"/>
      <c r="E894" s="126"/>
      <c r="F894" s="67"/>
      <c r="G894" s="68"/>
      <c r="H894" s="69"/>
      <c r="I894" s="68"/>
    </row>
    <row r="895" spans="2:9" s="128" customFormat="1" ht="11.65" x14ac:dyDescent="0.35">
      <c r="B895" s="126"/>
      <c r="C895" s="126"/>
      <c r="D895" s="126"/>
      <c r="E895" s="126"/>
      <c r="F895" s="67"/>
      <c r="G895" s="68"/>
      <c r="H895" s="69"/>
      <c r="I895" s="68"/>
    </row>
    <row r="896" spans="2:9" s="128" customFormat="1" ht="11.65" x14ac:dyDescent="0.35">
      <c r="B896" s="126"/>
      <c r="C896" s="126"/>
      <c r="D896" s="126"/>
      <c r="E896" s="126"/>
      <c r="F896" s="67"/>
      <c r="G896" s="68"/>
      <c r="H896" s="69"/>
      <c r="I896" s="68"/>
    </row>
    <row r="897" spans="2:9" s="128" customFormat="1" ht="11.65" x14ac:dyDescent="0.35">
      <c r="B897" s="126"/>
      <c r="C897" s="126"/>
      <c r="D897" s="126"/>
      <c r="E897" s="126"/>
      <c r="F897" s="67"/>
      <c r="G897" s="68"/>
      <c r="H897" s="69"/>
      <c r="I897" s="68"/>
    </row>
    <row r="898" spans="2:9" s="128" customFormat="1" ht="11.65" x14ac:dyDescent="0.35">
      <c r="B898" s="126"/>
      <c r="C898" s="126"/>
      <c r="D898" s="126"/>
      <c r="E898" s="126"/>
      <c r="F898" s="67"/>
      <c r="G898" s="68"/>
      <c r="H898" s="69"/>
      <c r="I898" s="68"/>
    </row>
    <row r="899" spans="2:9" s="128" customFormat="1" ht="11.65" x14ac:dyDescent="0.35">
      <c r="B899" s="126"/>
      <c r="C899" s="126"/>
      <c r="D899" s="126"/>
      <c r="E899" s="126"/>
      <c r="F899" s="67"/>
      <c r="G899" s="68"/>
      <c r="H899" s="69"/>
      <c r="I899" s="68"/>
    </row>
    <row r="900" spans="2:9" s="128" customFormat="1" ht="11.65" x14ac:dyDescent="0.35">
      <c r="B900" s="126"/>
      <c r="C900" s="126"/>
      <c r="D900" s="126"/>
      <c r="E900" s="126"/>
      <c r="F900" s="67"/>
      <c r="G900" s="68"/>
      <c r="H900" s="69"/>
      <c r="I900" s="68"/>
    </row>
    <row r="901" spans="2:9" s="128" customFormat="1" ht="11.65" x14ac:dyDescent="0.35">
      <c r="B901" s="126"/>
      <c r="C901" s="126"/>
      <c r="D901" s="126"/>
      <c r="E901" s="126"/>
      <c r="F901" s="67"/>
      <c r="G901" s="68"/>
      <c r="H901" s="69"/>
      <c r="I901" s="68"/>
    </row>
    <row r="902" spans="2:9" s="128" customFormat="1" ht="11.65" x14ac:dyDescent="0.35">
      <c r="B902" s="126"/>
      <c r="C902" s="126"/>
      <c r="D902" s="126"/>
      <c r="E902" s="126"/>
      <c r="F902" s="67"/>
      <c r="G902" s="68"/>
      <c r="H902" s="69"/>
      <c r="I902" s="68"/>
    </row>
    <row r="903" spans="2:9" s="128" customFormat="1" ht="11.65" x14ac:dyDescent="0.35">
      <c r="B903" s="126"/>
      <c r="C903" s="126"/>
      <c r="D903" s="126"/>
      <c r="E903" s="126"/>
      <c r="F903" s="67"/>
      <c r="G903" s="68"/>
      <c r="H903" s="69"/>
      <c r="I903" s="68"/>
    </row>
    <row r="904" spans="2:9" s="128" customFormat="1" ht="11.65" x14ac:dyDescent="0.35">
      <c r="B904" s="126"/>
      <c r="C904" s="126"/>
      <c r="D904" s="126"/>
      <c r="E904" s="126"/>
      <c r="F904" s="67"/>
      <c r="G904" s="68"/>
      <c r="H904" s="69"/>
      <c r="I904" s="68"/>
    </row>
    <row r="905" spans="2:9" s="128" customFormat="1" ht="11.65" x14ac:dyDescent="0.35">
      <c r="B905" s="126"/>
      <c r="C905" s="126"/>
      <c r="D905" s="126"/>
      <c r="E905" s="126"/>
      <c r="F905" s="67"/>
      <c r="G905" s="68"/>
      <c r="H905" s="69"/>
      <c r="I905" s="68"/>
    </row>
    <row r="906" spans="2:9" s="128" customFormat="1" ht="11.65" x14ac:dyDescent="0.35">
      <c r="B906" s="126"/>
      <c r="C906" s="126"/>
      <c r="D906" s="126"/>
      <c r="E906" s="126"/>
      <c r="F906" s="67"/>
      <c r="G906" s="68"/>
      <c r="H906" s="69"/>
      <c r="I906" s="68"/>
    </row>
    <row r="907" spans="2:9" s="128" customFormat="1" ht="11.65" x14ac:dyDescent="0.35">
      <c r="B907" s="126"/>
      <c r="C907" s="126"/>
      <c r="D907" s="126"/>
      <c r="E907" s="126"/>
      <c r="F907" s="67"/>
      <c r="G907" s="68"/>
      <c r="H907" s="69"/>
      <c r="I907" s="68"/>
    </row>
    <row r="908" spans="2:9" s="128" customFormat="1" ht="11.65" x14ac:dyDescent="0.35">
      <c r="B908" s="126"/>
      <c r="C908" s="126"/>
      <c r="D908" s="126"/>
      <c r="E908" s="126"/>
      <c r="F908" s="67"/>
      <c r="G908" s="68"/>
      <c r="H908" s="69"/>
      <c r="I908" s="68"/>
    </row>
    <row r="909" spans="2:9" s="128" customFormat="1" ht="11.65" x14ac:dyDescent="0.35">
      <c r="B909" s="126"/>
      <c r="C909" s="126"/>
      <c r="D909" s="126"/>
      <c r="E909" s="126"/>
      <c r="F909" s="67"/>
      <c r="G909" s="68"/>
      <c r="H909" s="69"/>
      <c r="I909" s="68"/>
    </row>
    <row r="910" spans="2:9" s="128" customFormat="1" ht="11.65" x14ac:dyDescent="0.35">
      <c r="B910" s="126"/>
      <c r="C910" s="126"/>
      <c r="D910" s="126"/>
      <c r="E910" s="126"/>
      <c r="F910" s="67"/>
      <c r="G910" s="68"/>
      <c r="H910" s="69"/>
      <c r="I910" s="68"/>
    </row>
    <row r="911" spans="2:9" s="128" customFormat="1" ht="11.65" x14ac:dyDescent="0.35">
      <c r="B911" s="126"/>
      <c r="C911" s="126"/>
      <c r="D911" s="126"/>
      <c r="E911" s="126"/>
      <c r="F911" s="67"/>
      <c r="G911" s="68"/>
      <c r="H911" s="69"/>
      <c r="I911" s="68"/>
    </row>
    <row r="912" spans="2:9" s="128" customFormat="1" ht="11.65" x14ac:dyDescent="0.35">
      <c r="B912" s="126"/>
      <c r="C912" s="126"/>
      <c r="D912" s="126"/>
      <c r="E912" s="126"/>
      <c r="F912" s="67"/>
      <c r="G912" s="68"/>
      <c r="H912" s="69"/>
      <c r="I912" s="68"/>
    </row>
    <row r="913" spans="2:9" s="128" customFormat="1" ht="11.65" x14ac:dyDescent="0.35">
      <c r="B913" s="126"/>
      <c r="C913" s="126"/>
      <c r="D913" s="126"/>
      <c r="E913" s="126"/>
      <c r="F913" s="67"/>
      <c r="G913" s="68"/>
      <c r="H913" s="69"/>
      <c r="I913" s="68"/>
    </row>
    <row r="914" spans="2:9" s="128" customFormat="1" ht="11.65" x14ac:dyDescent="0.35">
      <c r="B914" s="126"/>
      <c r="C914" s="126"/>
      <c r="D914" s="126"/>
      <c r="E914" s="126"/>
      <c r="F914" s="67"/>
      <c r="G914" s="68"/>
      <c r="H914" s="69"/>
      <c r="I914" s="68"/>
    </row>
    <row r="915" spans="2:9" s="128" customFormat="1" ht="11.65" x14ac:dyDescent="0.35">
      <c r="B915" s="126"/>
      <c r="C915" s="126"/>
      <c r="D915" s="126"/>
      <c r="E915" s="126"/>
      <c r="F915" s="67"/>
      <c r="G915" s="68"/>
      <c r="H915" s="69"/>
      <c r="I915" s="68"/>
    </row>
    <row r="916" spans="2:9" s="128" customFormat="1" ht="11.65" x14ac:dyDescent="0.35">
      <c r="B916" s="126"/>
      <c r="C916" s="126"/>
      <c r="D916" s="126"/>
      <c r="E916" s="126"/>
      <c r="F916" s="67"/>
      <c r="G916" s="68"/>
      <c r="H916" s="69"/>
      <c r="I916" s="68"/>
    </row>
    <row r="917" spans="2:9" s="128" customFormat="1" ht="11.65" x14ac:dyDescent="0.35">
      <c r="B917" s="126"/>
      <c r="C917" s="126"/>
      <c r="D917" s="126"/>
      <c r="E917" s="126"/>
      <c r="F917" s="67"/>
      <c r="G917" s="68"/>
      <c r="H917" s="69"/>
      <c r="I917" s="68"/>
    </row>
    <row r="918" spans="2:9" s="128" customFormat="1" ht="11.65" x14ac:dyDescent="0.35">
      <c r="B918" s="126"/>
      <c r="C918" s="126"/>
      <c r="D918" s="126"/>
      <c r="E918" s="126"/>
      <c r="F918" s="67"/>
      <c r="G918" s="68"/>
      <c r="H918" s="69"/>
      <c r="I918" s="68"/>
    </row>
    <row r="919" spans="2:9" s="128" customFormat="1" ht="11.65" x14ac:dyDescent="0.35">
      <c r="B919" s="126"/>
      <c r="C919" s="126"/>
      <c r="D919" s="126"/>
      <c r="E919" s="126"/>
      <c r="F919" s="67"/>
      <c r="G919" s="68"/>
      <c r="H919" s="69"/>
      <c r="I919" s="68"/>
    </row>
    <row r="920" spans="2:9" s="128" customFormat="1" ht="11.65" x14ac:dyDescent="0.35">
      <c r="B920" s="126"/>
      <c r="C920" s="126"/>
      <c r="D920" s="126"/>
      <c r="E920" s="126"/>
      <c r="F920" s="67"/>
      <c r="G920" s="68"/>
      <c r="H920" s="69"/>
      <c r="I920" s="68"/>
    </row>
    <row r="921" spans="2:9" s="128" customFormat="1" ht="11.65" x14ac:dyDescent="0.35">
      <c r="B921" s="126"/>
      <c r="C921" s="126"/>
      <c r="D921" s="126"/>
      <c r="E921" s="126"/>
      <c r="F921" s="67"/>
      <c r="G921" s="68"/>
      <c r="H921" s="69"/>
      <c r="I921" s="68"/>
    </row>
    <row r="922" spans="2:9" s="128" customFormat="1" ht="11.65" x14ac:dyDescent="0.35">
      <c r="B922" s="126"/>
      <c r="C922" s="126"/>
      <c r="D922" s="126"/>
      <c r="E922" s="126"/>
      <c r="F922" s="67"/>
      <c r="G922" s="68"/>
      <c r="H922" s="69"/>
      <c r="I922" s="68"/>
    </row>
    <row r="923" spans="2:9" s="128" customFormat="1" ht="11.65" x14ac:dyDescent="0.35">
      <c r="B923" s="126"/>
      <c r="C923" s="126"/>
      <c r="D923" s="126"/>
      <c r="E923" s="126"/>
      <c r="F923" s="67"/>
      <c r="G923" s="68"/>
      <c r="H923" s="69"/>
      <c r="I923" s="68"/>
    </row>
    <row r="924" spans="2:9" s="128" customFormat="1" ht="11.65" x14ac:dyDescent="0.35">
      <c r="B924" s="126"/>
      <c r="C924" s="126"/>
      <c r="D924" s="126"/>
      <c r="E924" s="126"/>
      <c r="F924" s="67"/>
      <c r="G924" s="68"/>
      <c r="H924" s="69"/>
      <c r="I924" s="68"/>
    </row>
    <row r="925" spans="2:9" s="128" customFormat="1" ht="11.65" x14ac:dyDescent="0.35">
      <c r="B925" s="126"/>
      <c r="C925" s="126"/>
      <c r="D925" s="126"/>
      <c r="E925" s="126"/>
      <c r="F925" s="67"/>
      <c r="G925" s="68"/>
      <c r="H925" s="69"/>
      <c r="I925" s="68"/>
    </row>
    <row r="926" spans="2:9" s="128" customFormat="1" ht="11.65" x14ac:dyDescent="0.35">
      <c r="B926" s="126"/>
      <c r="C926" s="126"/>
      <c r="D926" s="126"/>
      <c r="E926" s="126"/>
      <c r="F926" s="67"/>
      <c r="G926" s="68"/>
      <c r="H926" s="69"/>
      <c r="I926" s="68"/>
    </row>
    <row r="927" spans="2:9" s="128" customFormat="1" ht="11.65" x14ac:dyDescent="0.35">
      <c r="B927" s="126"/>
      <c r="C927" s="126"/>
      <c r="D927" s="126"/>
      <c r="E927" s="126"/>
      <c r="F927" s="67"/>
      <c r="G927" s="68"/>
      <c r="H927" s="69"/>
      <c r="I927" s="68"/>
    </row>
    <row r="928" spans="2:9" s="128" customFormat="1" ht="11.65" x14ac:dyDescent="0.35">
      <c r="B928" s="126"/>
      <c r="C928" s="126"/>
      <c r="D928" s="126"/>
      <c r="E928" s="126"/>
      <c r="F928" s="67"/>
      <c r="G928" s="68"/>
      <c r="H928" s="69"/>
      <c r="I928" s="68"/>
    </row>
    <row r="929" spans="2:9" s="128" customFormat="1" ht="11.65" x14ac:dyDescent="0.35">
      <c r="B929" s="126"/>
      <c r="C929" s="126"/>
      <c r="D929" s="126"/>
      <c r="E929" s="126"/>
      <c r="F929" s="67"/>
      <c r="G929" s="68"/>
      <c r="H929" s="69"/>
      <c r="I929" s="68"/>
    </row>
    <row r="930" spans="2:9" s="128" customFormat="1" ht="11.65" x14ac:dyDescent="0.35">
      <c r="B930" s="126"/>
      <c r="C930" s="126"/>
      <c r="D930" s="126"/>
      <c r="E930" s="126"/>
      <c r="F930" s="67"/>
      <c r="G930" s="68"/>
      <c r="H930" s="69"/>
      <c r="I930" s="68"/>
    </row>
    <row r="931" spans="2:9" s="128" customFormat="1" ht="11.65" x14ac:dyDescent="0.35">
      <c r="B931" s="126"/>
      <c r="C931" s="126"/>
      <c r="D931" s="126"/>
      <c r="E931" s="126"/>
      <c r="F931" s="67"/>
      <c r="G931" s="68"/>
      <c r="H931" s="69"/>
      <c r="I931" s="68"/>
    </row>
    <row r="932" spans="2:9" s="128" customFormat="1" ht="11.65" x14ac:dyDescent="0.35">
      <c r="B932" s="126"/>
      <c r="C932" s="126"/>
      <c r="D932" s="126"/>
      <c r="E932" s="126"/>
      <c r="F932" s="67"/>
      <c r="G932" s="68"/>
      <c r="H932" s="69"/>
      <c r="I932" s="68"/>
    </row>
    <row r="933" spans="2:9" s="128" customFormat="1" ht="11.65" x14ac:dyDescent="0.35">
      <c r="B933" s="126"/>
      <c r="C933" s="126"/>
      <c r="D933" s="126"/>
      <c r="E933" s="126"/>
      <c r="F933" s="67"/>
      <c r="G933" s="68"/>
      <c r="H933" s="69"/>
      <c r="I933" s="68"/>
    </row>
    <row r="934" spans="2:9" s="128" customFormat="1" ht="11.65" x14ac:dyDescent="0.35">
      <c r="B934" s="126"/>
      <c r="C934" s="126"/>
      <c r="D934" s="126"/>
      <c r="E934" s="126"/>
      <c r="F934" s="67"/>
      <c r="G934" s="68"/>
      <c r="H934" s="69"/>
      <c r="I934" s="68"/>
    </row>
    <row r="935" spans="2:9" s="128" customFormat="1" ht="11.65" x14ac:dyDescent="0.35">
      <c r="B935" s="126"/>
      <c r="C935" s="126"/>
      <c r="D935" s="126"/>
      <c r="E935" s="126"/>
      <c r="F935" s="67"/>
      <c r="G935" s="68"/>
      <c r="H935" s="69"/>
      <c r="I935" s="68"/>
    </row>
    <row r="936" spans="2:9" s="128" customFormat="1" ht="11.65" x14ac:dyDescent="0.35">
      <c r="B936" s="126"/>
      <c r="C936" s="126"/>
      <c r="D936" s="126"/>
      <c r="E936" s="126"/>
      <c r="F936" s="67"/>
      <c r="G936" s="68"/>
      <c r="H936" s="69"/>
      <c r="I936" s="68"/>
    </row>
    <row r="937" spans="2:9" s="128" customFormat="1" ht="11.65" x14ac:dyDescent="0.35">
      <c r="B937" s="126"/>
      <c r="C937" s="126"/>
      <c r="D937" s="126"/>
      <c r="E937" s="126"/>
      <c r="F937" s="67"/>
      <c r="G937" s="68"/>
      <c r="H937" s="69"/>
      <c r="I937" s="68"/>
    </row>
    <row r="938" spans="2:9" s="128" customFormat="1" ht="11.65" x14ac:dyDescent="0.35">
      <c r="B938" s="126"/>
      <c r="C938" s="126"/>
      <c r="D938" s="126"/>
      <c r="E938" s="126"/>
      <c r="F938" s="67"/>
      <c r="G938" s="68"/>
      <c r="H938" s="69"/>
      <c r="I938" s="68"/>
    </row>
    <row r="939" spans="2:9" s="128" customFormat="1" ht="11.65" x14ac:dyDescent="0.35">
      <c r="B939" s="126"/>
      <c r="C939" s="126"/>
      <c r="D939" s="126"/>
      <c r="E939" s="126"/>
      <c r="F939" s="67"/>
      <c r="G939" s="68"/>
      <c r="H939" s="69"/>
      <c r="I939" s="68"/>
    </row>
    <row r="940" spans="2:9" s="128" customFormat="1" ht="11.65" x14ac:dyDescent="0.35">
      <c r="B940" s="126"/>
      <c r="C940" s="126"/>
      <c r="D940" s="126"/>
      <c r="E940" s="126"/>
      <c r="F940" s="67"/>
      <c r="G940" s="68"/>
      <c r="H940" s="69"/>
      <c r="I940" s="68"/>
    </row>
    <row r="941" spans="2:9" s="128" customFormat="1" ht="11.65" x14ac:dyDescent="0.35">
      <c r="B941" s="126"/>
      <c r="C941" s="126"/>
      <c r="D941" s="126"/>
      <c r="E941" s="126"/>
      <c r="F941" s="67"/>
      <c r="G941" s="68"/>
      <c r="H941" s="69"/>
      <c r="I941" s="68"/>
    </row>
    <row r="942" spans="2:9" s="128" customFormat="1" ht="11.65" x14ac:dyDescent="0.35">
      <c r="B942" s="126"/>
      <c r="C942" s="126"/>
      <c r="D942" s="126"/>
      <c r="E942" s="126"/>
      <c r="F942" s="67"/>
      <c r="G942" s="68"/>
      <c r="H942" s="69"/>
      <c r="I942" s="68"/>
    </row>
    <row r="943" spans="2:9" s="128" customFormat="1" ht="11.65" x14ac:dyDescent="0.35">
      <c r="B943" s="126"/>
      <c r="C943" s="126"/>
      <c r="D943" s="126"/>
      <c r="E943" s="126"/>
      <c r="F943" s="67"/>
      <c r="G943" s="68"/>
      <c r="H943" s="69"/>
      <c r="I943" s="68"/>
    </row>
    <row r="944" spans="2:9" s="128" customFormat="1" ht="11.65" x14ac:dyDescent="0.35">
      <c r="B944" s="126"/>
      <c r="C944" s="126"/>
      <c r="D944" s="126"/>
      <c r="E944" s="126"/>
      <c r="F944" s="67"/>
      <c r="G944" s="68"/>
      <c r="H944" s="69"/>
      <c r="I944" s="68"/>
    </row>
    <row r="945" spans="2:9" s="128" customFormat="1" ht="11.65" x14ac:dyDescent="0.35">
      <c r="B945" s="126"/>
      <c r="C945" s="126"/>
      <c r="D945" s="126"/>
      <c r="E945" s="126"/>
      <c r="F945" s="67"/>
      <c r="G945" s="68"/>
      <c r="H945" s="69"/>
      <c r="I945" s="68"/>
    </row>
    <row r="946" spans="2:9" s="128" customFormat="1" ht="11.65" x14ac:dyDescent="0.35">
      <c r="B946" s="126"/>
      <c r="C946" s="126"/>
      <c r="D946" s="126"/>
      <c r="E946" s="126"/>
      <c r="F946" s="67"/>
      <c r="G946" s="68"/>
      <c r="H946" s="69"/>
      <c r="I946" s="68"/>
    </row>
    <row r="947" spans="2:9" s="128" customFormat="1" ht="11.65" x14ac:dyDescent="0.35">
      <c r="B947" s="126"/>
      <c r="C947" s="126"/>
      <c r="D947" s="126"/>
      <c r="E947" s="126"/>
      <c r="F947" s="67"/>
      <c r="G947" s="68"/>
      <c r="H947" s="69"/>
      <c r="I947" s="68"/>
    </row>
    <row r="948" spans="2:9" s="128" customFormat="1" ht="11.65" x14ac:dyDescent="0.35">
      <c r="B948" s="126"/>
      <c r="C948" s="126"/>
      <c r="D948" s="126"/>
      <c r="E948" s="126"/>
      <c r="F948" s="67"/>
      <c r="G948" s="68"/>
      <c r="H948" s="69"/>
      <c r="I948" s="68"/>
    </row>
    <row r="949" spans="2:9" s="128" customFormat="1" ht="11.65" x14ac:dyDescent="0.35">
      <c r="B949" s="126"/>
      <c r="C949" s="126"/>
      <c r="D949" s="126"/>
      <c r="E949" s="126"/>
      <c r="F949" s="67"/>
      <c r="G949" s="68"/>
      <c r="H949" s="69"/>
      <c r="I949" s="68"/>
    </row>
    <row r="950" spans="2:9" s="128" customFormat="1" ht="11.65" x14ac:dyDescent="0.35">
      <c r="B950" s="126"/>
      <c r="C950" s="126"/>
      <c r="D950" s="126"/>
      <c r="E950" s="126"/>
      <c r="F950" s="67"/>
      <c r="G950" s="68"/>
      <c r="H950" s="69"/>
      <c r="I950" s="68"/>
    </row>
    <row r="951" spans="2:9" s="128" customFormat="1" ht="11.65" x14ac:dyDescent="0.35">
      <c r="B951" s="126"/>
      <c r="C951" s="126"/>
      <c r="D951" s="126"/>
      <c r="E951" s="126"/>
      <c r="F951" s="67"/>
      <c r="G951" s="68"/>
      <c r="H951" s="69"/>
      <c r="I951" s="68"/>
    </row>
    <row r="952" spans="2:9" s="128" customFormat="1" ht="11.65" x14ac:dyDescent="0.35">
      <c r="B952" s="126"/>
      <c r="C952" s="126"/>
      <c r="D952" s="126"/>
      <c r="E952" s="126"/>
      <c r="F952" s="67"/>
      <c r="G952" s="68"/>
      <c r="H952" s="69"/>
      <c r="I952" s="68"/>
    </row>
    <row r="953" spans="2:9" s="128" customFormat="1" ht="11.65" x14ac:dyDescent="0.35">
      <c r="B953" s="126"/>
      <c r="C953" s="126"/>
      <c r="D953" s="126"/>
      <c r="E953" s="126"/>
      <c r="F953" s="67"/>
      <c r="G953" s="68"/>
      <c r="H953" s="69"/>
      <c r="I953" s="68"/>
    </row>
    <row r="954" spans="2:9" s="128" customFormat="1" ht="11.65" x14ac:dyDescent="0.35">
      <c r="B954" s="126"/>
      <c r="C954" s="126"/>
      <c r="D954" s="126"/>
      <c r="E954" s="126"/>
      <c r="F954" s="67"/>
      <c r="G954" s="68"/>
      <c r="H954" s="69"/>
      <c r="I954" s="68"/>
    </row>
    <row r="955" spans="2:9" s="128" customFormat="1" ht="11.65" x14ac:dyDescent="0.35">
      <c r="B955" s="126"/>
      <c r="C955" s="126"/>
      <c r="D955" s="126"/>
      <c r="E955" s="126"/>
      <c r="F955" s="67"/>
      <c r="G955" s="68"/>
      <c r="H955" s="69"/>
      <c r="I955" s="68"/>
    </row>
    <row r="956" spans="2:9" s="128" customFormat="1" ht="11.65" x14ac:dyDescent="0.35">
      <c r="B956" s="126"/>
      <c r="C956" s="126"/>
      <c r="D956" s="126"/>
      <c r="E956" s="126"/>
      <c r="F956" s="67"/>
      <c r="G956" s="68"/>
      <c r="H956" s="69"/>
      <c r="I956" s="68"/>
    </row>
    <row r="957" spans="2:9" s="128" customFormat="1" ht="11.65" x14ac:dyDescent="0.35">
      <c r="B957" s="126"/>
      <c r="C957" s="126"/>
      <c r="D957" s="126"/>
      <c r="E957" s="126"/>
      <c r="F957" s="67"/>
      <c r="G957" s="68"/>
      <c r="H957" s="69"/>
      <c r="I957" s="68"/>
    </row>
    <row r="958" spans="2:9" s="128" customFormat="1" ht="11.65" x14ac:dyDescent="0.35">
      <c r="B958" s="126"/>
      <c r="C958" s="126"/>
      <c r="D958" s="126"/>
      <c r="E958" s="126"/>
      <c r="F958" s="67"/>
      <c r="G958" s="68"/>
      <c r="H958" s="69"/>
      <c r="I958" s="68"/>
    </row>
    <row r="959" spans="2:9" s="128" customFormat="1" ht="11.65" x14ac:dyDescent="0.35">
      <c r="B959" s="126"/>
      <c r="C959" s="126"/>
      <c r="D959" s="126"/>
      <c r="E959" s="126"/>
      <c r="F959" s="67"/>
      <c r="G959" s="68"/>
      <c r="H959" s="69"/>
      <c r="I959" s="68"/>
    </row>
    <row r="960" spans="2:9" s="128" customFormat="1" ht="11.65" x14ac:dyDescent="0.35">
      <c r="B960" s="126"/>
      <c r="C960" s="126"/>
      <c r="D960" s="126"/>
      <c r="E960" s="126"/>
      <c r="F960" s="67"/>
      <c r="G960" s="68"/>
      <c r="H960" s="69"/>
      <c r="I960" s="68"/>
    </row>
    <row r="961" spans="2:9" s="128" customFormat="1" ht="11.65" x14ac:dyDescent="0.35">
      <c r="B961" s="126"/>
      <c r="C961" s="126"/>
      <c r="D961" s="126"/>
      <c r="E961" s="126"/>
      <c r="F961" s="67"/>
      <c r="G961" s="68"/>
      <c r="H961" s="69"/>
      <c r="I961" s="68"/>
    </row>
    <row r="962" spans="2:9" s="128" customFormat="1" ht="11.65" x14ac:dyDescent="0.35">
      <c r="B962" s="126"/>
      <c r="C962" s="126"/>
      <c r="D962" s="126"/>
      <c r="E962" s="126"/>
      <c r="F962" s="67"/>
      <c r="G962" s="68"/>
      <c r="H962" s="69"/>
      <c r="I962" s="68"/>
    </row>
    <row r="963" spans="2:9" s="128" customFormat="1" ht="11.65" x14ac:dyDescent="0.35">
      <c r="B963" s="126"/>
      <c r="C963" s="126"/>
      <c r="D963" s="126"/>
      <c r="E963" s="126"/>
      <c r="F963" s="67"/>
      <c r="G963" s="68"/>
      <c r="H963" s="69"/>
      <c r="I963" s="68"/>
    </row>
    <row r="964" spans="2:9" s="128" customFormat="1" ht="11.65" x14ac:dyDescent="0.35">
      <c r="B964" s="126"/>
      <c r="C964" s="126"/>
      <c r="D964" s="126"/>
      <c r="E964" s="126"/>
      <c r="F964" s="67"/>
      <c r="G964" s="68"/>
      <c r="H964" s="69"/>
      <c r="I964" s="68"/>
    </row>
    <row r="965" spans="2:9" s="128" customFormat="1" ht="11.65" x14ac:dyDescent="0.35">
      <c r="B965" s="126"/>
      <c r="C965" s="126"/>
      <c r="D965" s="126"/>
      <c r="E965" s="126"/>
      <c r="F965" s="67"/>
      <c r="G965" s="68"/>
      <c r="H965" s="69"/>
      <c r="I965" s="68"/>
    </row>
    <row r="966" spans="2:9" s="128" customFormat="1" ht="11.65" x14ac:dyDescent="0.35">
      <c r="B966" s="126"/>
      <c r="C966" s="126"/>
      <c r="D966" s="126"/>
      <c r="E966" s="126"/>
      <c r="F966" s="67"/>
      <c r="G966" s="68"/>
      <c r="H966" s="69"/>
      <c r="I966" s="68"/>
    </row>
    <row r="967" spans="2:9" s="128" customFormat="1" ht="11.65" x14ac:dyDescent="0.35">
      <c r="B967" s="126"/>
      <c r="C967" s="126"/>
      <c r="D967" s="126"/>
      <c r="E967" s="126"/>
      <c r="F967" s="67"/>
      <c r="G967" s="68"/>
      <c r="H967" s="69"/>
      <c r="I967" s="68"/>
    </row>
    <row r="968" spans="2:9" s="128" customFormat="1" ht="11.65" x14ac:dyDescent="0.35">
      <c r="B968" s="126"/>
      <c r="C968" s="126"/>
      <c r="D968" s="126"/>
      <c r="E968" s="126"/>
      <c r="F968" s="67"/>
      <c r="G968" s="68"/>
      <c r="H968" s="69"/>
      <c r="I968" s="68"/>
    </row>
    <row r="969" spans="2:9" s="128" customFormat="1" ht="11.65" x14ac:dyDescent="0.35">
      <c r="B969" s="126"/>
      <c r="C969" s="126"/>
      <c r="D969" s="126"/>
      <c r="E969" s="126"/>
      <c r="F969" s="67"/>
      <c r="G969" s="68"/>
      <c r="H969" s="69"/>
      <c r="I969" s="68"/>
    </row>
    <row r="970" spans="2:9" s="128" customFormat="1" ht="11.65" x14ac:dyDescent="0.35">
      <c r="B970" s="126"/>
      <c r="C970" s="126"/>
      <c r="D970" s="126"/>
      <c r="E970" s="126"/>
      <c r="F970" s="67"/>
      <c r="G970" s="68"/>
      <c r="H970" s="69"/>
      <c r="I970" s="68"/>
    </row>
    <row r="971" spans="2:9" s="128" customFormat="1" ht="11.65" x14ac:dyDescent="0.35">
      <c r="B971" s="126"/>
      <c r="C971" s="126"/>
      <c r="D971" s="126"/>
      <c r="E971" s="126"/>
      <c r="F971" s="67"/>
      <c r="G971" s="68"/>
      <c r="H971" s="69"/>
      <c r="I971" s="68"/>
    </row>
    <row r="972" spans="2:9" s="128" customFormat="1" ht="11.65" x14ac:dyDescent="0.35">
      <c r="B972" s="126"/>
      <c r="C972" s="126"/>
      <c r="D972" s="126"/>
      <c r="E972" s="126"/>
      <c r="F972" s="67"/>
      <c r="G972" s="68"/>
      <c r="H972" s="69"/>
      <c r="I972" s="68"/>
    </row>
    <row r="973" spans="2:9" s="128" customFormat="1" ht="11.65" x14ac:dyDescent="0.35">
      <c r="B973" s="126"/>
      <c r="C973" s="126"/>
      <c r="D973" s="126"/>
      <c r="E973" s="126"/>
      <c r="F973" s="67"/>
      <c r="G973" s="68"/>
      <c r="H973" s="69"/>
      <c r="I973" s="68"/>
    </row>
    <row r="974" spans="2:9" s="128" customFormat="1" ht="11.65" x14ac:dyDescent="0.35">
      <c r="B974" s="126"/>
      <c r="C974" s="126"/>
      <c r="D974" s="126"/>
      <c r="E974" s="126"/>
      <c r="F974" s="67"/>
      <c r="G974" s="68"/>
      <c r="H974" s="69"/>
      <c r="I974" s="68"/>
    </row>
    <row r="975" spans="2:9" s="128" customFormat="1" ht="11.65" x14ac:dyDescent="0.35">
      <c r="B975" s="126"/>
      <c r="C975" s="126"/>
      <c r="D975" s="126"/>
      <c r="E975" s="126"/>
      <c r="F975" s="67"/>
      <c r="G975" s="68"/>
      <c r="H975" s="69"/>
      <c r="I975" s="68"/>
    </row>
    <row r="976" spans="2:9" s="128" customFormat="1" ht="11.65" x14ac:dyDescent="0.35">
      <c r="B976" s="126"/>
      <c r="C976" s="126"/>
      <c r="D976" s="126"/>
      <c r="E976" s="126"/>
      <c r="F976" s="67"/>
      <c r="G976" s="68"/>
      <c r="H976" s="69"/>
      <c r="I976" s="68"/>
    </row>
    <row r="977" spans="2:9" s="128" customFormat="1" ht="11.65" x14ac:dyDescent="0.35">
      <c r="B977" s="126"/>
      <c r="C977" s="126"/>
      <c r="D977" s="126"/>
      <c r="E977" s="126"/>
      <c r="F977" s="67"/>
      <c r="G977" s="68"/>
      <c r="H977" s="69"/>
      <c r="I977" s="68"/>
    </row>
    <row r="978" spans="2:9" s="128" customFormat="1" ht="11.65" x14ac:dyDescent="0.35">
      <c r="B978" s="126"/>
      <c r="C978" s="126"/>
      <c r="D978" s="126"/>
      <c r="E978" s="126"/>
      <c r="F978" s="67"/>
      <c r="G978" s="68"/>
      <c r="H978" s="69"/>
      <c r="I978" s="68"/>
    </row>
    <row r="979" spans="2:9" s="128" customFormat="1" ht="11.65" x14ac:dyDescent="0.35">
      <c r="B979" s="126"/>
      <c r="C979" s="126"/>
      <c r="D979" s="126"/>
      <c r="E979" s="126"/>
      <c r="F979" s="67"/>
      <c r="G979" s="68"/>
      <c r="H979" s="69"/>
      <c r="I979" s="68"/>
    </row>
    <row r="980" spans="2:9" s="128" customFormat="1" ht="11.65" x14ac:dyDescent="0.35">
      <c r="B980" s="126"/>
      <c r="C980" s="126"/>
      <c r="D980" s="126"/>
      <c r="E980" s="126"/>
      <c r="F980" s="67"/>
      <c r="G980" s="68"/>
      <c r="H980" s="69"/>
      <c r="I980" s="68"/>
    </row>
    <row r="981" spans="2:9" s="128" customFormat="1" ht="11.65" x14ac:dyDescent="0.35">
      <c r="B981" s="126"/>
      <c r="C981" s="126"/>
      <c r="D981" s="126"/>
      <c r="E981" s="126"/>
      <c r="F981" s="67"/>
      <c r="G981" s="68"/>
      <c r="H981" s="69"/>
      <c r="I981" s="68"/>
    </row>
    <row r="982" spans="2:9" s="128" customFormat="1" ht="11.65" x14ac:dyDescent="0.35">
      <c r="B982" s="126"/>
      <c r="C982" s="126"/>
      <c r="D982" s="126"/>
      <c r="E982" s="126"/>
      <c r="F982" s="67"/>
      <c r="G982" s="68"/>
      <c r="H982" s="69"/>
      <c r="I982" s="68"/>
    </row>
    <row r="983" spans="2:9" s="128" customFormat="1" ht="11.65" x14ac:dyDescent="0.35">
      <c r="B983" s="126"/>
      <c r="C983" s="126"/>
      <c r="D983" s="126"/>
      <c r="E983" s="126"/>
      <c r="F983" s="67"/>
      <c r="G983" s="68"/>
      <c r="H983" s="69"/>
      <c r="I983" s="68"/>
    </row>
    <row r="984" spans="2:9" s="128" customFormat="1" ht="11.65" x14ac:dyDescent="0.35">
      <c r="B984" s="126"/>
      <c r="C984" s="126"/>
      <c r="D984" s="126"/>
      <c r="E984" s="126"/>
      <c r="F984" s="67"/>
      <c r="G984" s="68"/>
      <c r="H984" s="69"/>
      <c r="I984" s="68"/>
    </row>
    <row r="985" spans="2:9" s="128" customFormat="1" ht="11.65" x14ac:dyDescent="0.35">
      <c r="B985" s="126"/>
      <c r="C985" s="126"/>
      <c r="D985" s="126"/>
      <c r="E985" s="126"/>
      <c r="F985" s="67"/>
      <c r="G985" s="68"/>
      <c r="H985" s="69"/>
      <c r="I985" s="68"/>
    </row>
    <row r="986" spans="2:9" s="128" customFormat="1" ht="11.65" x14ac:dyDescent="0.35">
      <c r="B986" s="126"/>
      <c r="C986" s="126"/>
      <c r="D986" s="126"/>
      <c r="E986" s="126"/>
      <c r="F986" s="67"/>
      <c r="G986" s="68"/>
      <c r="H986" s="69"/>
      <c r="I986" s="68"/>
    </row>
    <row r="987" spans="2:9" s="128" customFormat="1" ht="11.65" x14ac:dyDescent="0.35">
      <c r="B987" s="126"/>
      <c r="C987" s="126"/>
      <c r="D987" s="126"/>
      <c r="E987" s="126"/>
      <c r="F987" s="67"/>
      <c r="G987" s="68"/>
      <c r="H987" s="69"/>
      <c r="I987" s="68"/>
    </row>
    <row r="988" spans="2:9" s="128" customFormat="1" ht="11.65" x14ac:dyDescent="0.35">
      <c r="B988" s="126"/>
      <c r="C988" s="126"/>
      <c r="D988" s="126"/>
      <c r="E988" s="126"/>
      <c r="F988" s="67"/>
      <c r="G988" s="68"/>
      <c r="H988" s="69"/>
      <c r="I988" s="68"/>
    </row>
    <row r="989" spans="2:9" s="128" customFormat="1" ht="11.65" x14ac:dyDescent="0.35">
      <c r="B989" s="126"/>
      <c r="C989" s="126"/>
      <c r="D989" s="126"/>
      <c r="E989" s="126"/>
      <c r="F989" s="67"/>
      <c r="G989" s="68"/>
      <c r="H989" s="69"/>
      <c r="I989" s="68"/>
    </row>
    <row r="990" spans="2:9" s="128" customFormat="1" ht="11.65" x14ac:dyDescent="0.35">
      <c r="B990" s="126"/>
      <c r="C990" s="126"/>
      <c r="D990" s="126"/>
      <c r="E990" s="126"/>
      <c r="F990" s="67"/>
      <c r="G990" s="68"/>
      <c r="H990" s="69"/>
      <c r="I990" s="68"/>
    </row>
    <row r="991" spans="2:9" s="128" customFormat="1" ht="11.65" x14ac:dyDescent="0.35">
      <c r="B991" s="126"/>
      <c r="C991" s="126"/>
      <c r="D991" s="126"/>
      <c r="E991" s="126"/>
      <c r="F991" s="67"/>
      <c r="G991" s="68"/>
      <c r="H991" s="69"/>
      <c r="I991" s="68"/>
    </row>
    <row r="992" spans="2:9" s="128" customFormat="1" ht="11.65" x14ac:dyDescent="0.35">
      <c r="B992" s="126"/>
      <c r="C992" s="126"/>
      <c r="D992" s="126"/>
      <c r="E992" s="126"/>
      <c r="F992" s="67"/>
      <c r="G992" s="68"/>
      <c r="H992" s="69"/>
      <c r="I992" s="68"/>
    </row>
    <row r="993" spans="2:9" s="128" customFormat="1" ht="11.65" x14ac:dyDescent="0.35">
      <c r="B993" s="126"/>
      <c r="C993" s="126"/>
      <c r="D993" s="126"/>
      <c r="E993" s="126"/>
      <c r="F993" s="67"/>
      <c r="G993" s="68"/>
      <c r="H993" s="69"/>
      <c r="I993" s="68"/>
    </row>
    <row r="994" spans="2:9" s="128" customFormat="1" ht="11.65" x14ac:dyDescent="0.35">
      <c r="B994" s="126"/>
      <c r="C994" s="126"/>
      <c r="D994" s="126"/>
      <c r="E994" s="126"/>
      <c r="F994" s="67"/>
      <c r="G994" s="68"/>
      <c r="H994" s="69"/>
      <c r="I994" s="68"/>
    </row>
    <row r="995" spans="2:9" s="128" customFormat="1" ht="11.65" x14ac:dyDescent="0.35">
      <c r="B995" s="126"/>
      <c r="C995" s="126"/>
      <c r="D995" s="126"/>
      <c r="E995" s="126"/>
      <c r="F995" s="67"/>
      <c r="G995" s="68"/>
      <c r="H995" s="69"/>
      <c r="I995" s="68"/>
    </row>
    <row r="996" spans="2:9" s="128" customFormat="1" ht="11.65" x14ac:dyDescent="0.35">
      <c r="B996" s="126"/>
      <c r="C996" s="126"/>
      <c r="D996" s="126"/>
      <c r="E996" s="126"/>
      <c r="F996" s="67"/>
      <c r="G996" s="68"/>
      <c r="H996" s="69"/>
      <c r="I996" s="68"/>
    </row>
    <row r="997" spans="2:9" s="128" customFormat="1" ht="11.65" x14ac:dyDescent="0.35">
      <c r="B997" s="126"/>
      <c r="C997" s="126"/>
      <c r="D997" s="126"/>
      <c r="E997" s="126"/>
      <c r="F997" s="67"/>
      <c r="G997" s="68"/>
      <c r="H997" s="69"/>
      <c r="I997" s="68"/>
    </row>
    <row r="998" spans="2:9" s="128" customFormat="1" ht="11.65" x14ac:dyDescent="0.35">
      <c r="B998" s="126"/>
      <c r="C998" s="126"/>
      <c r="D998" s="126"/>
      <c r="E998" s="126"/>
      <c r="F998" s="67"/>
      <c r="G998" s="68"/>
      <c r="H998" s="69"/>
      <c r="I998" s="68"/>
    </row>
    <row r="999" spans="2:9" s="128" customFormat="1" ht="11.65" x14ac:dyDescent="0.35">
      <c r="B999" s="126"/>
      <c r="C999" s="126"/>
      <c r="D999" s="126"/>
      <c r="E999" s="126"/>
      <c r="F999" s="67"/>
      <c r="G999" s="68"/>
      <c r="H999" s="69"/>
      <c r="I999" s="68"/>
    </row>
    <row r="1000" spans="2:9" s="128" customFormat="1" ht="11.65" x14ac:dyDescent="0.35">
      <c r="B1000" s="126"/>
      <c r="C1000" s="126"/>
      <c r="D1000" s="126"/>
      <c r="E1000" s="126"/>
      <c r="F1000" s="67"/>
      <c r="G1000" s="68"/>
      <c r="H1000" s="69"/>
      <c r="I1000" s="68"/>
    </row>
    <row r="1001" spans="2:9" s="128" customFormat="1" ht="11.65" x14ac:dyDescent="0.35">
      <c r="B1001" s="126"/>
      <c r="C1001" s="126"/>
      <c r="D1001" s="126"/>
      <c r="E1001" s="126"/>
      <c r="F1001" s="67"/>
      <c r="G1001" s="68"/>
      <c r="H1001" s="69"/>
      <c r="I1001" s="68"/>
    </row>
    <row r="1002" spans="2:9" s="128" customFormat="1" ht="11.65" x14ac:dyDescent="0.35">
      <c r="B1002" s="126"/>
      <c r="C1002" s="126"/>
      <c r="D1002" s="126"/>
      <c r="E1002" s="126"/>
      <c r="F1002" s="67"/>
      <c r="G1002" s="68"/>
      <c r="H1002" s="69"/>
      <c r="I1002" s="68"/>
    </row>
    <row r="1003" spans="2:9" s="128" customFormat="1" ht="11.65" x14ac:dyDescent="0.35">
      <c r="B1003" s="126"/>
      <c r="C1003" s="126"/>
      <c r="D1003" s="126"/>
      <c r="E1003" s="126"/>
      <c r="F1003" s="67"/>
      <c r="G1003" s="68"/>
      <c r="H1003" s="69"/>
      <c r="I1003" s="68"/>
    </row>
    <row r="1004" spans="2:9" s="128" customFormat="1" ht="11.65" x14ac:dyDescent="0.35">
      <c r="B1004" s="126"/>
      <c r="C1004" s="126"/>
      <c r="D1004" s="126"/>
      <c r="E1004" s="126"/>
      <c r="F1004" s="67"/>
      <c r="G1004" s="68"/>
      <c r="H1004" s="69"/>
      <c r="I1004" s="68"/>
    </row>
    <row r="1005" spans="2:9" s="128" customFormat="1" ht="11.65" x14ac:dyDescent="0.35">
      <c r="B1005" s="126"/>
      <c r="C1005" s="126"/>
      <c r="D1005" s="126"/>
      <c r="E1005" s="126"/>
      <c r="F1005" s="67"/>
      <c r="G1005" s="68"/>
      <c r="H1005" s="69"/>
      <c r="I1005" s="68"/>
    </row>
    <row r="1006" spans="2:9" s="128" customFormat="1" ht="11.65" x14ac:dyDescent="0.35">
      <c r="B1006" s="126"/>
      <c r="C1006" s="126"/>
      <c r="D1006" s="126"/>
      <c r="E1006" s="126"/>
      <c r="F1006" s="67"/>
      <c r="G1006" s="68"/>
      <c r="H1006" s="69"/>
      <c r="I1006" s="68"/>
    </row>
    <row r="1007" spans="2:9" s="128" customFormat="1" ht="11.65" x14ac:dyDescent="0.35">
      <c r="B1007" s="126"/>
      <c r="C1007" s="126"/>
      <c r="D1007" s="126"/>
      <c r="E1007" s="126"/>
      <c r="F1007" s="67"/>
      <c r="G1007" s="68"/>
      <c r="H1007" s="69"/>
      <c r="I1007" s="68"/>
    </row>
    <row r="1008" spans="2:9" s="128" customFormat="1" ht="11.65" x14ac:dyDescent="0.35">
      <c r="B1008" s="126"/>
      <c r="C1008" s="126"/>
      <c r="D1008" s="126"/>
      <c r="E1008" s="126"/>
      <c r="F1008" s="67"/>
      <c r="G1008" s="68"/>
      <c r="H1008" s="69"/>
      <c r="I1008" s="68"/>
    </row>
    <row r="1009" spans="2:9" s="128" customFormat="1" ht="11.65" x14ac:dyDescent="0.35">
      <c r="B1009" s="126"/>
      <c r="C1009" s="126"/>
      <c r="D1009" s="126"/>
      <c r="E1009" s="126"/>
      <c r="F1009" s="67"/>
      <c r="G1009" s="68"/>
      <c r="H1009" s="69"/>
      <c r="I1009" s="68"/>
    </row>
    <row r="1010" spans="2:9" s="128" customFormat="1" ht="11.65" x14ac:dyDescent="0.35">
      <c r="B1010" s="126"/>
      <c r="C1010" s="126"/>
      <c r="D1010" s="126"/>
      <c r="E1010" s="126"/>
      <c r="F1010" s="67"/>
      <c r="G1010" s="68"/>
      <c r="H1010" s="69"/>
      <c r="I1010" s="68"/>
    </row>
    <row r="1011" spans="2:9" s="128" customFormat="1" ht="11.65" x14ac:dyDescent="0.35">
      <c r="B1011" s="126"/>
      <c r="C1011" s="126"/>
      <c r="D1011" s="126"/>
      <c r="E1011" s="126"/>
      <c r="F1011" s="67"/>
      <c r="G1011" s="68"/>
      <c r="H1011" s="69"/>
      <c r="I1011" s="68"/>
    </row>
    <row r="1012" spans="2:9" s="128" customFormat="1" ht="11.65" x14ac:dyDescent="0.35">
      <c r="B1012" s="126"/>
      <c r="C1012" s="126"/>
      <c r="D1012" s="126"/>
      <c r="E1012" s="126"/>
      <c r="F1012" s="67"/>
      <c r="G1012" s="68"/>
      <c r="H1012" s="69"/>
      <c r="I1012" s="68"/>
    </row>
    <row r="1013" spans="2:9" s="128" customFormat="1" ht="11.65" x14ac:dyDescent="0.35">
      <c r="B1013" s="126"/>
      <c r="C1013" s="126"/>
      <c r="D1013" s="126"/>
      <c r="E1013" s="126"/>
      <c r="F1013" s="67"/>
      <c r="G1013" s="68"/>
      <c r="H1013" s="69"/>
      <c r="I1013" s="68"/>
    </row>
    <row r="1014" spans="2:9" s="128" customFormat="1" ht="11.65" x14ac:dyDescent="0.35">
      <c r="B1014" s="126"/>
      <c r="C1014" s="126"/>
      <c r="D1014" s="126"/>
      <c r="E1014" s="126"/>
      <c r="F1014" s="67"/>
      <c r="G1014" s="68"/>
      <c r="H1014" s="69"/>
      <c r="I1014" s="68"/>
    </row>
    <row r="1015" spans="2:9" s="128" customFormat="1" ht="11.65" x14ac:dyDescent="0.35">
      <c r="B1015" s="126"/>
      <c r="C1015" s="126"/>
      <c r="D1015" s="126"/>
      <c r="E1015" s="126"/>
      <c r="F1015" s="67"/>
      <c r="G1015" s="68"/>
      <c r="H1015" s="69"/>
      <c r="I1015" s="68"/>
    </row>
    <row r="1016" spans="2:9" s="128" customFormat="1" ht="11.65" x14ac:dyDescent="0.35">
      <c r="B1016" s="126"/>
      <c r="C1016" s="126"/>
      <c r="D1016" s="126"/>
      <c r="E1016" s="126"/>
      <c r="F1016" s="67"/>
      <c r="G1016" s="68"/>
      <c r="H1016" s="69"/>
      <c r="I1016" s="68"/>
    </row>
    <row r="1017" spans="2:9" s="128" customFormat="1" ht="11.65" x14ac:dyDescent="0.35">
      <c r="B1017" s="126"/>
      <c r="C1017" s="126"/>
      <c r="D1017" s="126"/>
      <c r="E1017" s="126"/>
      <c r="F1017" s="67"/>
      <c r="G1017" s="68"/>
      <c r="H1017" s="69"/>
      <c r="I1017" s="68"/>
    </row>
    <row r="1018" spans="2:9" s="128" customFormat="1" ht="11.65" x14ac:dyDescent="0.35">
      <c r="B1018" s="126"/>
      <c r="C1018" s="126"/>
      <c r="D1018" s="126"/>
      <c r="E1018" s="126"/>
      <c r="F1018" s="67"/>
      <c r="G1018" s="68"/>
      <c r="H1018" s="69"/>
      <c r="I1018" s="68"/>
    </row>
    <row r="1019" spans="2:9" s="128" customFormat="1" ht="11.65" x14ac:dyDescent="0.35">
      <c r="B1019" s="126"/>
      <c r="C1019" s="126"/>
      <c r="D1019" s="126"/>
      <c r="E1019" s="126"/>
      <c r="F1019" s="67"/>
      <c r="G1019" s="68"/>
      <c r="H1019" s="69"/>
      <c r="I1019" s="68"/>
    </row>
    <row r="1020" spans="2:9" s="128" customFormat="1" ht="11.65" x14ac:dyDescent="0.35">
      <c r="B1020" s="126"/>
      <c r="C1020" s="126"/>
      <c r="D1020" s="126"/>
      <c r="E1020" s="126"/>
      <c r="F1020" s="67"/>
      <c r="G1020" s="68"/>
      <c r="H1020" s="69"/>
      <c r="I1020" s="68"/>
    </row>
    <row r="1021" spans="2:9" s="128" customFormat="1" ht="11.65" x14ac:dyDescent="0.35">
      <c r="B1021" s="126"/>
      <c r="C1021" s="126"/>
      <c r="D1021" s="126"/>
      <c r="E1021" s="126"/>
      <c r="F1021" s="67"/>
      <c r="G1021" s="68"/>
      <c r="H1021" s="69"/>
      <c r="I1021" s="68"/>
    </row>
    <row r="1022" spans="2:9" s="128" customFormat="1" ht="11.65" x14ac:dyDescent="0.35">
      <c r="B1022" s="126"/>
      <c r="C1022" s="126"/>
      <c r="D1022" s="126"/>
      <c r="E1022" s="126"/>
      <c r="F1022" s="67"/>
      <c r="G1022" s="68"/>
      <c r="H1022" s="69"/>
      <c r="I1022" s="68"/>
    </row>
    <row r="1023" spans="2:9" s="128" customFormat="1" ht="11.65" x14ac:dyDescent="0.35">
      <c r="B1023" s="126"/>
      <c r="C1023" s="126"/>
      <c r="D1023" s="126"/>
      <c r="E1023" s="126"/>
      <c r="F1023" s="67"/>
      <c r="G1023" s="68"/>
      <c r="H1023" s="69"/>
      <c r="I1023" s="68"/>
    </row>
    <row r="1024" spans="2:9" s="128" customFormat="1" ht="11.65" x14ac:dyDescent="0.35">
      <c r="B1024" s="126"/>
      <c r="C1024" s="126"/>
      <c r="D1024" s="126"/>
      <c r="E1024" s="126"/>
      <c r="F1024" s="67"/>
      <c r="G1024" s="68"/>
      <c r="H1024" s="69"/>
      <c r="I1024" s="68"/>
    </row>
    <row r="1025" spans="2:9" s="128" customFormat="1" ht="11.65" x14ac:dyDescent="0.35">
      <c r="B1025" s="126"/>
      <c r="C1025" s="126"/>
      <c r="D1025" s="126"/>
      <c r="E1025" s="126"/>
      <c r="F1025" s="67"/>
      <c r="G1025" s="68"/>
      <c r="H1025" s="69"/>
      <c r="I1025" s="68"/>
    </row>
    <row r="1026" spans="2:9" s="128" customFormat="1" ht="11.65" x14ac:dyDescent="0.35">
      <c r="B1026" s="126"/>
      <c r="C1026" s="126"/>
      <c r="D1026" s="126"/>
      <c r="E1026" s="126"/>
      <c r="F1026" s="67"/>
      <c r="G1026" s="68"/>
      <c r="H1026" s="69"/>
      <c r="I1026" s="68"/>
    </row>
    <row r="1027" spans="2:9" s="128" customFormat="1" ht="11.65" x14ac:dyDescent="0.35">
      <c r="B1027" s="126"/>
      <c r="C1027" s="126"/>
      <c r="D1027" s="126"/>
      <c r="E1027" s="126"/>
      <c r="F1027" s="67"/>
      <c r="G1027" s="68"/>
      <c r="H1027" s="69"/>
      <c r="I1027" s="68"/>
    </row>
    <row r="1028" spans="2:9" s="128" customFormat="1" ht="11.65" x14ac:dyDescent="0.35">
      <c r="B1028" s="126"/>
      <c r="C1028" s="126"/>
      <c r="D1028" s="126"/>
      <c r="E1028" s="126"/>
      <c r="F1028" s="67"/>
      <c r="G1028" s="68"/>
      <c r="H1028" s="69"/>
      <c r="I1028" s="68"/>
    </row>
    <row r="1029" spans="2:9" s="128" customFormat="1" ht="11.65" x14ac:dyDescent="0.35">
      <c r="B1029" s="126"/>
      <c r="C1029" s="126"/>
      <c r="D1029" s="126"/>
      <c r="E1029" s="126"/>
      <c r="F1029" s="67"/>
      <c r="G1029" s="68"/>
      <c r="H1029" s="69"/>
      <c r="I1029" s="68"/>
    </row>
    <row r="1030" spans="2:9" s="128" customFormat="1" ht="11.65" x14ac:dyDescent="0.35">
      <c r="B1030" s="126"/>
      <c r="C1030" s="126"/>
      <c r="D1030" s="126"/>
      <c r="E1030" s="126"/>
      <c r="F1030" s="67"/>
      <c r="G1030" s="68"/>
      <c r="H1030" s="69"/>
      <c r="I1030" s="68"/>
    </row>
    <row r="1031" spans="2:9" s="128" customFormat="1" ht="11.65" x14ac:dyDescent="0.35">
      <c r="B1031" s="126"/>
      <c r="C1031" s="126"/>
      <c r="D1031" s="126"/>
      <c r="E1031" s="126"/>
      <c r="F1031" s="67"/>
      <c r="G1031" s="68"/>
      <c r="H1031" s="69"/>
      <c r="I1031" s="68"/>
    </row>
    <row r="1032" spans="2:9" s="128" customFormat="1" ht="11.65" x14ac:dyDescent="0.35">
      <c r="B1032" s="126"/>
      <c r="C1032" s="126"/>
      <c r="D1032" s="126"/>
      <c r="E1032" s="126"/>
      <c r="F1032" s="67"/>
      <c r="G1032" s="68"/>
      <c r="H1032" s="69"/>
      <c r="I1032" s="68"/>
    </row>
    <row r="1033" spans="2:9" s="128" customFormat="1" ht="11.65" x14ac:dyDescent="0.35">
      <c r="B1033" s="126"/>
      <c r="C1033" s="126"/>
      <c r="D1033" s="126"/>
      <c r="E1033" s="126"/>
      <c r="F1033" s="67"/>
      <c r="G1033" s="68"/>
      <c r="H1033" s="69"/>
      <c r="I1033" s="68"/>
    </row>
    <row r="1034" spans="2:9" s="128" customFormat="1" ht="11.65" x14ac:dyDescent="0.35">
      <c r="B1034" s="126"/>
      <c r="C1034" s="126"/>
      <c r="D1034" s="126"/>
      <c r="E1034" s="126"/>
      <c r="F1034" s="67"/>
      <c r="G1034" s="68"/>
      <c r="H1034" s="69"/>
      <c r="I1034" s="68"/>
    </row>
    <row r="1035" spans="2:9" s="128" customFormat="1" ht="11.65" x14ac:dyDescent="0.35">
      <c r="B1035" s="126"/>
      <c r="C1035" s="126"/>
      <c r="D1035" s="126"/>
      <c r="E1035" s="126"/>
      <c r="F1035" s="67"/>
      <c r="G1035" s="68"/>
      <c r="H1035" s="69"/>
      <c r="I1035" s="68"/>
    </row>
    <row r="1036" spans="2:9" s="128" customFormat="1" ht="11.65" x14ac:dyDescent="0.35">
      <c r="B1036" s="126"/>
      <c r="C1036" s="126"/>
      <c r="D1036" s="126"/>
      <c r="E1036" s="126"/>
      <c r="F1036" s="67"/>
      <c r="G1036" s="68"/>
      <c r="H1036" s="69"/>
      <c r="I1036" s="68"/>
    </row>
    <row r="1037" spans="2:9" s="128" customFormat="1" ht="11.65" x14ac:dyDescent="0.35">
      <c r="B1037" s="126"/>
      <c r="C1037" s="126"/>
      <c r="D1037" s="126"/>
      <c r="E1037" s="126"/>
      <c r="F1037" s="67"/>
      <c r="G1037" s="68"/>
      <c r="H1037" s="69"/>
      <c r="I1037" s="68"/>
    </row>
    <row r="1038" spans="2:9" s="128" customFormat="1" ht="11.65" x14ac:dyDescent="0.35">
      <c r="B1038" s="126"/>
      <c r="C1038" s="126"/>
      <c r="D1038" s="126"/>
      <c r="E1038" s="126"/>
      <c r="F1038" s="67"/>
      <c r="G1038" s="68"/>
      <c r="H1038" s="69"/>
      <c r="I1038" s="68"/>
    </row>
    <row r="1039" spans="2:9" s="128" customFormat="1" ht="11.65" x14ac:dyDescent="0.35">
      <c r="B1039" s="126"/>
      <c r="C1039" s="126"/>
      <c r="D1039" s="126"/>
      <c r="E1039" s="126"/>
      <c r="F1039" s="67"/>
      <c r="G1039" s="68"/>
      <c r="H1039" s="69"/>
      <c r="I1039" s="68"/>
    </row>
    <row r="1040" spans="2:9" s="128" customFormat="1" ht="11.65" x14ac:dyDescent="0.35">
      <c r="B1040" s="126"/>
      <c r="C1040" s="126"/>
      <c r="D1040" s="126"/>
      <c r="E1040" s="126"/>
      <c r="F1040" s="67"/>
      <c r="G1040" s="68"/>
      <c r="H1040" s="69"/>
      <c r="I1040" s="68"/>
    </row>
    <row r="1041" spans="2:9" s="128" customFormat="1" ht="11.65" x14ac:dyDescent="0.35">
      <c r="B1041" s="126"/>
      <c r="C1041" s="126"/>
      <c r="D1041" s="126"/>
      <c r="E1041" s="126"/>
      <c r="F1041" s="67"/>
      <c r="G1041" s="68"/>
      <c r="H1041" s="69"/>
      <c r="I1041" s="68"/>
    </row>
    <row r="1042" spans="2:9" s="128" customFormat="1" ht="11.65" x14ac:dyDescent="0.35">
      <c r="B1042" s="126"/>
      <c r="C1042" s="126"/>
      <c r="D1042" s="126"/>
      <c r="E1042" s="126"/>
      <c r="F1042" s="67"/>
      <c r="G1042" s="68"/>
      <c r="H1042" s="69"/>
      <c r="I1042" s="68"/>
    </row>
    <row r="1043" spans="2:9" s="128" customFormat="1" ht="11.65" x14ac:dyDescent="0.35">
      <c r="B1043" s="126"/>
      <c r="C1043" s="126"/>
      <c r="D1043" s="126"/>
      <c r="E1043" s="126"/>
      <c r="F1043" s="67"/>
      <c r="G1043" s="68"/>
      <c r="H1043" s="69"/>
      <c r="I1043" s="68"/>
    </row>
    <row r="1044" spans="2:9" s="128" customFormat="1" ht="11.65" x14ac:dyDescent="0.35">
      <c r="B1044" s="126"/>
      <c r="C1044" s="126"/>
      <c r="D1044" s="126"/>
      <c r="E1044" s="126"/>
      <c r="F1044" s="67"/>
      <c r="G1044" s="68"/>
      <c r="H1044" s="69"/>
      <c r="I1044" s="68"/>
    </row>
    <row r="1045" spans="2:9" s="128" customFormat="1" ht="11.65" x14ac:dyDescent="0.35">
      <c r="B1045" s="126"/>
      <c r="C1045" s="126"/>
      <c r="D1045" s="126"/>
      <c r="E1045" s="126"/>
      <c r="F1045" s="67"/>
      <c r="G1045" s="68"/>
      <c r="H1045" s="69"/>
      <c r="I1045" s="68"/>
    </row>
    <row r="1046" spans="2:9" s="128" customFormat="1" ht="11.65" x14ac:dyDescent="0.35">
      <c r="B1046" s="126"/>
      <c r="C1046" s="126"/>
      <c r="D1046" s="126"/>
      <c r="E1046" s="126"/>
      <c r="F1046" s="67"/>
      <c r="G1046" s="68"/>
      <c r="H1046" s="69"/>
      <c r="I1046" s="68"/>
    </row>
    <row r="1047" spans="2:9" s="128" customFormat="1" ht="11.65" x14ac:dyDescent="0.35">
      <c r="B1047" s="126"/>
      <c r="C1047" s="126"/>
      <c r="D1047" s="126"/>
      <c r="E1047" s="126"/>
      <c r="F1047" s="67"/>
      <c r="G1047" s="68"/>
      <c r="H1047" s="69"/>
      <c r="I1047" s="68"/>
    </row>
    <row r="1048" spans="2:9" s="128" customFormat="1" ht="11.65" x14ac:dyDescent="0.35">
      <c r="B1048" s="126"/>
      <c r="C1048" s="126"/>
      <c r="D1048" s="126"/>
      <c r="E1048" s="126"/>
      <c r="F1048" s="67"/>
      <c r="G1048" s="68"/>
      <c r="H1048" s="69"/>
      <c r="I1048" s="68"/>
    </row>
    <row r="1049" spans="2:9" s="128" customFormat="1" ht="11.65" x14ac:dyDescent="0.35">
      <c r="B1049" s="126"/>
      <c r="C1049" s="126"/>
      <c r="D1049" s="126"/>
      <c r="E1049" s="126"/>
      <c r="F1049" s="67"/>
      <c r="G1049" s="68"/>
      <c r="H1049" s="69"/>
      <c r="I1049" s="68"/>
    </row>
    <row r="1050" spans="2:9" s="128" customFormat="1" ht="11.65" x14ac:dyDescent="0.35">
      <c r="B1050" s="126"/>
      <c r="C1050" s="126"/>
      <c r="D1050" s="126"/>
      <c r="E1050" s="126"/>
      <c r="F1050" s="67"/>
      <c r="G1050" s="68"/>
      <c r="H1050" s="69"/>
      <c r="I1050" s="68"/>
    </row>
    <row r="1051" spans="2:9" s="128" customFormat="1" ht="11.65" x14ac:dyDescent="0.35">
      <c r="B1051" s="126"/>
      <c r="C1051" s="126"/>
      <c r="D1051" s="126"/>
      <c r="E1051" s="126"/>
      <c r="F1051" s="67"/>
      <c r="G1051" s="68"/>
      <c r="H1051" s="69"/>
      <c r="I1051" s="68"/>
    </row>
    <row r="1052" spans="2:9" s="128" customFormat="1" ht="11.65" x14ac:dyDescent="0.35">
      <c r="B1052" s="126"/>
      <c r="C1052" s="126"/>
      <c r="D1052" s="126"/>
      <c r="E1052" s="126"/>
      <c r="F1052" s="67"/>
      <c r="G1052" s="68"/>
      <c r="H1052" s="69"/>
      <c r="I1052" s="68"/>
    </row>
    <row r="1053" spans="2:9" s="128" customFormat="1" ht="11.65" x14ac:dyDescent="0.35">
      <c r="B1053" s="126"/>
      <c r="C1053" s="126"/>
      <c r="D1053" s="126"/>
      <c r="E1053" s="126"/>
      <c r="F1053" s="67"/>
      <c r="G1053" s="68"/>
      <c r="H1053" s="69"/>
      <c r="I1053" s="68"/>
    </row>
    <row r="1054" spans="2:9" s="128" customFormat="1" ht="11.65" x14ac:dyDescent="0.35">
      <c r="B1054" s="126"/>
      <c r="C1054" s="126"/>
      <c r="D1054" s="126"/>
      <c r="E1054" s="126"/>
      <c r="F1054" s="67"/>
      <c r="G1054" s="68"/>
      <c r="H1054" s="69"/>
      <c r="I1054" s="68"/>
    </row>
    <row r="1055" spans="2:9" s="128" customFormat="1" ht="11.65" x14ac:dyDescent="0.35">
      <c r="B1055" s="126"/>
      <c r="C1055" s="126"/>
      <c r="D1055" s="126"/>
      <c r="E1055" s="126"/>
      <c r="F1055" s="67"/>
      <c r="G1055" s="68"/>
      <c r="H1055" s="69"/>
      <c r="I1055" s="68"/>
    </row>
    <row r="1056" spans="2:9" s="128" customFormat="1" ht="11.65" x14ac:dyDescent="0.35">
      <c r="B1056" s="126"/>
      <c r="C1056" s="126"/>
      <c r="D1056" s="126"/>
      <c r="E1056" s="126"/>
      <c r="F1056" s="67"/>
      <c r="G1056" s="68"/>
      <c r="H1056" s="69"/>
      <c r="I1056" s="68"/>
    </row>
    <row r="1057" spans="2:9" s="128" customFormat="1" ht="11.65" x14ac:dyDescent="0.35">
      <c r="B1057" s="126"/>
      <c r="C1057" s="126"/>
      <c r="D1057" s="126"/>
      <c r="E1057" s="126"/>
      <c r="F1057" s="67"/>
      <c r="G1057" s="68"/>
      <c r="H1057" s="69"/>
      <c r="I1057" s="68"/>
    </row>
    <row r="1058" spans="2:9" s="128" customFormat="1" ht="11.65" x14ac:dyDescent="0.35">
      <c r="B1058" s="126"/>
      <c r="C1058" s="126"/>
      <c r="D1058" s="126"/>
      <c r="E1058" s="126"/>
      <c r="F1058" s="67"/>
      <c r="G1058" s="68"/>
      <c r="H1058" s="69"/>
      <c r="I1058" s="68"/>
    </row>
    <row r="1059" spans="2:9" s="128" customFormat="1" ht="11.65" x14ac:dyDescent="0.35">
      <c r="B1059" s="126"/>
      <c r="C1059" s="126"/>
      <c r="D1059" s="126"/>
      <c r="E1059" s="126"/>
      <c r="F1059" s="67"/>
      <c r="G1059" s="68"/>
      <c r="H1059" s="69"/>
      <c r="I1059" s="68"/>
    </row>
    <row r="1060" spans="2:9" s="128" customFormat="1" ht="11.65" x14ac:dyDescent="0.35">
      <c r="B1060" s="126"/>
      <c r="C1060" s="126"/>
      <c r="D1060" s="126"/>
      <c r="E1060" s="126"/>
      <c r="F1060" s="67"/>
      <c r="G1060" s="68"/>
      <c r="H1060" s="69"/>
      <c r="I1060" s="68"/>
    </row>
    <row r="1061" spans="2:9" s="128" customFormat="1" ht="11.65" x14ac:dyDescent="0.35">
      <c r="B1061" s="126"/>
      <c r="C1061" s="126"/>
      <c r="D1061" s="126"/>
      <c r="E1061" s="126"/>
      <c r="F1061" s="67"/>
      <c r="G1061" s="68"/>
      <c r="H1061" s="69"/>
      <c r="I1061" s="68"/>
    </row>
    <row r="1062" spans="2:9" s="128" customFormat="1" ht="11.65" x14ac:dyDescent="0.35">
      <c r="B1062" s="126"/>
      <c r="C1062" s="126"/>
      <c r="D1062" s="126"/>
      <c r="E1062" s="126"/>
      <c r="F1062" s="67"/>
      <c r="G1062" s="68"/>
      <c r="H1062" s="69"/>
      <c r="I1062" s="68"/>
    </row>
    <row r="1063" spans="2:9" s="128" customFormat="1" ht="11.65" x14ac:dyDescent="0.35">
      <c r="B1063" s="126"/>
      <c r="C1063" s="126"/>
      <c r="D1063" s="126"/>
      <c r="E1063" s="126"/>
      <c r="F1063" s="67"/>
      <c r="G1063" s="68"/>
      <c r="H1063" s="69"/>
      <c r="I1063" s="68"/>
    </row>
    <row r="1064" spans="2:9" s="128" customFormat="1" ht="11.65" x14ac:dyDescent="0.35">
      <c r="B1064" s="126"/>
      <c r="C1064" s="126"/>
      <c r="D1064" s="126"/>
      <c r="E1064" s="126"/>
      <c r="F1064" s="67"/>
      <c r="G1064" s="68"/>
      <c r="H1064" s="69"/>
      <c r="I1064" s="68"/>
    </row>
    <row r="1065" spans="2:9" s="128" customFormat="1" ht="11.65" x14ac:dyDescent="0.35">
      <c r="B1065" s="126"/>
      <c r="C1065" s="126"/>
      <c r="D1065" s="126"/>
      <c r="E1065" s="126"/>
      <c r="F1065" s="67"/>
      <c r="G1065" s="68"/>
      <c r="H1065" s="69"/>
      <c r="I1065" s="68"/>
    </row>
    <row r="1066" spans="2:9" s="128" customFormat="1" ht="11.65" x14ac:dyDescent="0.35">
      <c r="B1066" s="126"/>
      <c r="C1066" s="126"/>
      <c r="D1066" s="126"/>
      <c r="E1066" s="126"/>
      <c r="F1066" s="67"/>
      <c r="G1066" s="68"/>
      <c r="H1066" s="69"/>
      <c r="I1066" s="68"/>
    </row>
    <row r="1067" spans="2:9" s="128" customFormat="1" ht="11.65" x14ac:dyDescent="0.35">
      <c r="B1067" s="126"/>
      <c r="C1067" s="126"/>
      <c r="D1067" s="126"/>
      <c r="E1067" s="126"/>
      <c r="F1067" s="67"/>
      <c r="G1067" s="68"/>
      <c r="H1067" s="69"/>
      <c r="I1067" s="68"/>
    </row>
    <row r="1068" spans="2:9" s="128" customFormat="1" ht="11.65" x14ac:dyDescent="0.35">
      <c r="B1068" s="126"/>
      <c r="C1068" s="126"/>
      <c r="D1068" s="126"/>
      <c r="E1068" s="126"/>
      <c r="F1068" s="67"/>
      <c r="G1068" s="68"/>
      <c r="H1068" s="69"/>
      <c r="I1068" s="68"/>
    </row>
    <row r="1069" spans="2:9" s="128" customFormat="1" ht="11.65" x14ac:dyDescent="0.35">
      <c r="B1069" s="126"/>
      <c r="C1069" s="126"/>
      <c r="D1069" s="126"/>
      <c r="E1069" s="126"/>
      <c r="F1069" s="67"/>
      <c r="G1069" s="68"/>
      <c r="H1069" s="69"/>
      <c r="I1069" s="68"/>
    </row>
    <row r="1070" spans="2:9" s="128" customFormat="1" ht="11.65" x14ac:dyDescent="0.35">
      <c r="B1070" s="126"/>
      <c r="C1070" s="126"/>
      <c r="D1070" s="126"/>
      <c r="E1070" s="126"/>
      <c r="F1070" s="67"/>
      <c r="G1070" s="68"/>
      <c r="H1070" s="69"/>
      <c r="I1070" s="68"/>
    </row>
    <row r="1071" spans="2:9" s="128" customFormat="1" ht="11.65" x14ac:dyDescent="0.35">
      <c r="B1071" s="126"/>
      <c r="C1071" s="126"/>
      <c r="D1071" s="126"/>
      <c r="E1071" s="126"/>
      <c r="F1071" s="67"/>
      <c r="G1071" s="68"/>
      <c r="H1071" s="69"/>
      <c r="I1071" s="68"/>
    </row>
    <row r="1072" spans="2:9" s="128" customFormat="1" ht="11.65" x14ac:dyDescent="0.35">
      <c r="B1072" s="126"/>
      <c r="C1072" s="126"/>
      <c r="D1072" s="126"/>
      <c r="E1072" s="126"/>
      <c r="F1072" s="67"/>
      <c r="G1072" s="68"/>
      <c r="H1072" s="69"/>
      <c r="I1072" s="68"/>
    </row>
    <row r="1073" spans="2:9" s="128" customFormat="1" ht="11.65" x14ac:dyDescent="0.35">
      <c r="B1073" s="126"/>
      <c r="C1073" s="126"/>
      <c r="D1073" s="126"/>
      <c r="E1073" s="126"/>
      <c r="F1073" s="67"/>
      <c r="G1073" s="68"/>
      <c r="H1073" s="69"/>
      <c r="I1073" s="68"/>
    </row>
    <row r="1074" spans="2:9" s="128" customFormat="1" ht="11.65" x14ac:dyDescent="0.35">
      <c r="B1074" s="126"/>
      <c r="C1074" s="126"/>
      <c r="D1074" s="126"/>
      <c r="E1074" s="126"/>
      <c r="F1074" s="67"/>
      <c r="G1074" s="68"/>
      <c r="H1074" s="69"/>
      <c r="I1074" s="68"/>
    </row>
    <row r="1075" spans="2:9" s="128" customFormat="1" ht="11.65" x14ac:dyDescent="0.35">
      <c r="B1075" s="126"/>
      <c r="C1075" s="126"/>
      <c r="D1075" s="126"/>
      <c r="E1075" s="126"/>
      <c r="F1075" s="67"/>
      <c r="G1075" s="68"/>
      <c r="H1075" s="69"/>
      <c r="I1075" s="68"/>
    </row>
    <row r="1076" spans="2:9" s="128" customFormat="1" ht="11.65" x14ac:dyDescent="0.35">
      <c r="B1076" s="126"/>
      <c r="C1076" s="126"/>
      <c r="D1076" s="126"/>
      <c r="E1076" s="126"/>
      <c r="F1076" s="67"/>
      <c r="G1076" s="68"/>
      <c r="H1076" s="69"/>
      <c r="I1076" s="68"/>
    </row>
    <row r="1077" spans="2:9" s="128" customFormat="1" ht="11.65" x14ac:dyDescent="0.35">
      <c r="B1077" s="126"/>
      <c r="C1077" s="126"/>
      <c r="D1077" s="126"/>
      <c r="E1077" s="126"/>
      <c r="F1077" s="67"/>
      <c r="G1077" s="68"/>
      <c r="H1077" s="69"/>
      <c r="I1077" s="68"/>
    </row>
    <row r="1078" spans="2:9" s="128" customFormat="1" ht="11.65" x14ac:dyDescent="0.35">
      <c r="B1078" s="126"/>
      <c r="C1078" s="126"/>
      <c r="D1078" s="126"/>
      <c r="E1078" s="126"/>
      <c r="F1078" s="67"/>
      <c r="G1078" s="68"/>
      <c r="H1078" s="69"/>
      <c r="I1078" s="68"/>
    </row>
    <row r="1079" spans="2:9" s="128" customFormat="1" ht="11.65" x14ac:dyDescent="0.35">
      <c r="B1079" s="126"/>
      <c r="C1079" s="126"/>
      <c r="D1079" s="126"/>
      <c r="E1079" s="126"/>
      <c r="F1079" s="67"/>
      <c r="G1079" s="68"/>
      <c r="H1079" s="69"/>
      <c r="I1079" s="68"/>
    </row>
    <row r="1080" spans="2:9" s="128" customFormat="1" ht="11.65" x14ac:dyDescent="0.35">
      <c r="B1080" s="126"/>
      <c r="C1080" s="126"/>
      <c r="D1080" s="126"/>
      <c r="E1080" s="126"/>
      <c r="F1080" s="67"/>
      <c r="G1080" s="68"/>
      <c r="H1080" s="69"/>
      <c r="I1080" s="68"/>
    </row>
    <row r="1081" spans="2:9" s="128" customFormat="1" ht="11.65" x14ac:dyDescent="0.35">
      <c r="B1081" s="126"/>
      <c r="C1081" s="126"/>
      <c r="D1081" s="126"/>
      <c r="E1081" s="126"/>
      <c r="F1081" s="67"/>
      <c r="G1081" s="68"/>
      <c r="H1081" s="69"/>
      <c r="I1081" s="68"/>
    </row>
    <row r="1082" spans="2:9" s="128" customFormat="1" ht="11.65" x14ac:dyDescent="0.35">
      <c r="B1082" s="126"/>
      <c r="C1082" s="126"/>
      <c r="D1082" s="126"/>
      <c r="E1082" s="126"/>
      <c r="F1082" s="67"/>
      <c r="G1082" s="68"/>
      <c r="H1082" s="69"/>
      <c r="I1082" s="68"/>
    </row>
    <row r="1083" spans="2:9" s="128" customFormat="1" ht="11.65" x14ac:dyDescent="0.35">
      <c r="B1083" s="126"/>
      <c r="C1083" s="126"/>
      <c r="D1083" s="126"/>
      <c r="E1083" s="126"/>
      <c r="F1083" s="67"/>
      <c r="G1083" s="68"/>
      <c r="H1083" s="69"/>
      <c r="I1083" s="68"/>
    </row>
    <row r="1084" spans="2:9" s="128" customFormat="1" ht="11.65" x14ac:dyDescent="0.35">
      <c r="B1084" s="126"/>
      <c r="C1084" s="126"/>
      <c r="D1084" s="126"/>
      <c r="E1084" s="126"/>
      <c r="F1084" s="67"/>
      <c r="G1084" s="68"/>
      <c r="H1084" s="69"/>
      <c r="I1084" s="68"/>
    </row>
    <row r="1085" spans="2:9" s="128" customFormat="1" ht="11.65" x14ac:dyDescent="0.35">
      <c r="B1085" s="126"/>
      <c r="C1085" s="126"/>
      <c r="D1085" s="126"/>
      <c r="E1085" s="126"/>
      <c r="F1085" s="67"/>
      <c r="G1085" s="68"/>
      <c r="H1085" s="69"/>
      <c r="I1085" s="68"/>
    </row>
    <row r="1086" spans="2:9" s="128" customFormat="1" ht="11.65" x14ac:dyDescent="0.35">
      <c r="B1086" s="126"/>
      <c r="C1086" s="126"/>
      <c r="D1086" s="126"/>
      <c r="E1086" s="126"/>
      <c r="F1086" s="67"/>
      <c r="G1086" s="68"/>
      <c r="H1086" s="69"/>
      <c r="I1086" s="68"/>
    </row>
    <row r="1087" spans="2:9" s="128" customFormat="1" ht="11.65" x14ac:dyDescent="0.35">
      <c r="B1087" s="126"/>
      <c r="C1087" s="126"/>
      <c r="D1087" s="126"/>
      <c r="E1087" s="126"/>
      <c r="F1087" s="67"/>
      <c r="G1087" s="68"/>
      <c r="H1087" s="69"/>
      <c r="I1087" s="68"/>
    </row>
    <row r="1088" spans="2:9" s="128" customFormat="1" ht="11.65" x14ac:dyDescent="0.35">
      <c r="B1088" s="126"/>
      <c r="C1088" s="126"/>
      <c r="D1088" s="126"/>
      <c r="E1088" s="126"/>
      <c r="F1088" s="67"/>
      <c r="G1088" s="68"/>
      <c r="H1088" s="69"/>
      <c r="I1088" s="68"/>
    </row>
    <row r="1089" spans="2:9" s="128" customFormat="1" ht="11.65" x14ac:dyDescent="0.35">
      <c r="B1089" s="126"/>
      <c r="C1089" s="126"/>
      <c r="D1089" s="126"/>
      <c r="E1089" s="126"/>
      <c r="F1089" s="67"/>
      <c r="G1089" s="68"/>
      <c r="H1089" s="69"/>
      <c r="I1089" s="68"/>
    </row>
    <row r="1090" spans="2:9" s="128" customFormat="1" ht="11.65" x14ac:dyDescent="0.35">
      <c r="B1090" s="126"/>
      <c r="C1090" s="126"/>
      <c r="D1090" s="126"/>
      <c r="E1090" s="126"/>
      <c r="F1090" s="67"/>
      <c r="G1090" s="68"/>
      <c r="H1090" s="69"/>
      <c r="I1090" s="68"/>
    </row>
    <row r="1091" spans="2:9" s="128" customFormat="1" ht="11.65" x14ac:dyDescent="0.35">
      <c r="B1091" s="126"/>
      <c r="C1091" s="126"/>
      <c r="D1091" s="126"/>
      <c r="E1091" s="126"/>
      <c r="F1091" s="67"/>
      <c r="G1091" s="68"/>
      <c r="H1091" s="69"/>
      <c r="I1091" s="68"/>
    </row>
    <row r="1092" spans="2:9" s="128" customFormat="1" ht="11.65" x14ac:dyDescent="0.35">
      <c r="B1092" s="126"/>
      <c r="C1092" s="126"/>
      <c r="D1092" s="126"/>
      <c r="E1092" s="126"/>
      <c r="F1092" s="67"/>
      <c r="G1092" s="68"/>
      <c r="H1092" s="69"/>
      <c r="I1092" s="68"/>
    </row>
    <row r="1093" spans="2:9" s="128" customFormat="1" ht="11.65" x14ac:dyDescent="0.35">
      <c r="B1093" s="126"/>
      <c r="C1093" s="126"/>
      <c r="D1093" s="126"/>
      <c r="E1093" s="126"/>
      <c r="F1093" s="67"/>
      <c r="G1093" s="68"/>
      <c r="H1093" s="69"/>
      <c r="I1093" s="68"/>
    </row>
    <row r="1094" spans="2:9" s="128" customFormat="1" ht="11.65" x14ac:dyDescent="0.35">
      <c r="B1094" s="126"/>
      <c r="C1094" s="126"/>
      <c r="D1094" s="126"/>
      <c r="E1094" s="126"/>
      <c r="F1094" s="67"/>
      <c r="G1094" s="68"/>
      <c r="H1094" s="69"/>
      <c r="I1094" s="68"/>
    </row>
    <row r="1095" spans="2:9" s="128" customFormat="1" ht="11.65" x14ac:dyDescent="0.35">
      <c r="B1095" s="126"/>
      <c r="C1095" s="126"/>
      <c r="D1095" s="126"/>
      <c r="E1095" s="126"/>
      <c r="F1095" s="67"/>
      <c r="G1095" s="68"/>
      <c r="H1095" s="69"/>
      <c r="I1095" s="68"/>
    </row>
    <row r="1096" spans="2:9" s="128" customFormat="1" ht="11.65" x14ac:dyDescent="0.35">
      <c r="B1096" s="126"/>
      <c r="C1096" s="126"/>
      <c r="D1096" s="126"/>
      <c r="E1096" s="126"/>
      <c r="F1096" s="67"/>
      <c r="G1096" s="68"/>
      <c r="H1096" s="69"/>
      <c r="I1096" s="68"/>
    </row>
    <row r="1097" spans="2:9" s="128" customFormat="1" ht="11.65" x14ac:dyDescent="0.35">
      <c r="B1097" s="126"/>
      <c r="C1097" s="126"/>
      <c r="D1097" s="126"/>
      <c r="E1097" s="126"/>
      <c r="F1097" s="67"/>
      <c r="G1097" s="68"/>
      <c r="H1097" s="69"/>
      <c r="I1097" s="68"/>
    </row>
    <row r="1098" spans="2:9" s="128" customFormat="1" ht="11.65" x14ac:dyDescent="0.35">
      <c r="B1098" s="126"/>
      <c r="C1098" s="126"/>
      <c r="D1098" s="126"/>
      <c r="E1098" s="126"/>
      <c r="F1098" s="67"/>
      <c r="G1098" s="68"/>
      <c r="H1098" s="69"/>
      <c r="I1098" s="68"/>
    </row>
    <row r="1099" spans="2:9" s="128" customFormat="1" ht="11.65" x14ac:dyDescent="0.35">
      <c r="B1099" s="126"/>
      <c r="C1099" s="126"/>
      <c r="D1099" s="126"/>
      <c r="E1099" s="126"/>
      <c r="F1099" s="67"/>
      <c r="G1099" s="68"/>
      <c r="H1099" s="69"/>
      <c r="I1099" s="68"/>
    </row>
    <row r="1100" spans="2:9" s="128" customFormat="1" ht="11.65" x14ac:dyDescent="0.35">
      <c r="B1100" s="126"/>
      <c r="C1100" s="126"/>
      <c r="D1100" s="126"/>
      <c r="E1100" s="126"/>
      <c r="F1100" s="67"/>
      <c r="G1100" s="68"/>
      <c r="H1100" s="69"/>
      <c r="I1100" s="68"/>
    </row>
    <row r="1101" spans="2:9" s="128" customFormat="1" ht="11.65" x14ac:dyDescent="0.35">
      <c r="B1101" s="126"/>
      <c r="C1101" s="126"/>
      <c r="D1101" s="126"/>
      <c r="E1101" s="126"/>
      <c r="F1101" s="67"/>
      <c r="G1101" s="68"/>
      <c r="H1101" s="69"/>
      <c r="I1101" s="68"/>
    </row>
    <row r="1102" spans="2:9" s="128" customFormat="1" ht="11.65" x14ac:dyDescent="0.35">
      <c r="B1102" s="126"/>
      <c r="C1102" s="126"/>
      <c r="D1102" s="126"/>
      <c r="E1102" s="126"/>
      <c r="F1102" s="67"/>
      <c r="G1102" s="68"/>
      <c r="H1102" s="69"/>
      <c r="I1102" s="68"/>
    </row>
    <row r="1103" spans="2:9" s="128" customFormat="1" ht="11.65" x14ac:dyDescent="0.35">
      <c r="B1103" s="126"/>
      <c r="C1103" s="126"/>
      <c r="D1103" s="126"/>
      <c r="E1103" s="126"/>
      <c r="F1103" s="67"/>
      <c r="G1103" s="68"/>
      <c r="H1103" s="69"/>
      <c r="I1103" s="68"/>
    </row>
    <row r="1104" spans="2:9" s="128" customFormat="1" ht="11.65" x14ac:dyDescent="0.35">
      <c r="B1104" s="126"/>
      <c r="C1104" s="126"/>
      <c r="D1104" s="126"/>
      <c r="E1104" s="126"/>
      <c r="F1104" s="67"/>
      <c r="G1104" s="68"/>
      <c r="H1104" s="69"/>
      <c r="I1104" s="68"/>
    </row>
    <row r="1105" spans="2:9" s="128" customFormat="1" ht="11.65" x14ac:dyDescent="0.35">
      <c r="B1105" s="126"/>
      <c r="C1105" s="126"/>
      <c r="D1105" s="126"/>
      <c r="E1105" s="126"/>
      <c r="F1105" s="67"/>
      <c r="G1105" s="68"/>
      <c r="H1105" s="69"/>
      <c r="I1105" s="68"/>
    </row>
    <row r="1106" spans="2:9" s="128" customFormat="1" ht="11.65" x14ac:dyDescent="0.35">
      <c r="B1106" s="126"/>
      <c r="C1106" s="126"/>
      <c r="D1106" s="126"/>
      <c r="E1106" s="126"/>
      <c r="F1106" s="67"/>
      <c r="G1106" s="68"/>
      <c r="H1106" s="69"/>
      <c r="I1106" s="68"/>
    </row>
    <row r="1107" spans="2:9" s="128" customFormat="1" ht="11.65" x14ac:dyDescent="0.35">
      <c r="B1107" s="126"/>
      <c r="C1107" s="126"/>
      <c r="D1107" s="126"/>
      <c r="E1107" s="126"/>
      <c r="F1107" s="67"/>
      <c r="G1107" s="68"/>
      <c r="H1107" s="69"/>
      <c r="I1107" s="68"/>
    </row>
    <row r="1108" spans="2:9" s="128" customFormat="1" ht="11.65" x14ac:dyDescent="0.35">
      <c r="B1108" s="126"/>
      <c r="C1108" s="126"/>
      <c r="D1108" s="126"/>
      <c r="E1108" s="126"/>
      <c r="F1108" s="67"/>
      <c r="G1108" s="68"/>
      <c r="H1108" s="69"/>
      <c r="I1108" s="68"/>
    </row>
    <row r="1109" spans="2:9" s="128" customFormat="1" ht="11.65" x14ac:dyDescent="0.35">
      <c r="B1109" s="126"/>
      <c r="C1109" s="126"/>
      <c r="D1109" s="126"/>
      <c r="E1109" s="126"/>
      <c r="F1109" s="67"/>
      <c r="G1109" s="68"/>
      <c r="H1109" s="69"/>
      <c r="I1109" s="68"/>
    </row>
    <row r="1110" spans="2:9" s="128" customFormat="1" ht="11.65" x14ac:dyDescent="0.35">
      <c r="B1110" s="126"/>
      <c r="C1110" s="126"/>
      <c r="D1110" s="126"/>
      <c r="E1110" s="126"/>
      <c r="F1110" s="67"/>
      <c r="G1110" s="68"/>
      <c r="H1110" s="69"/>
      <c r="I1110" s="68"/>
    </row>
    <row r="1111" spans="2:9" s="128" customFormat="1" ht="11.65" x14ac:dyDescent="0.35">
      <c r="B1111" s="126"/>
      <c r="C1111" s="126"/>
      <c r="D1111" s="126"/>
      <c r="E1111" s="126"/>
      <c r="F1111" s="67"/>
      <c r="G1111" s="68"/>
      <c r="H1111" s="69"/>
      <c r="I1111" s="68"/>
    </row>
    <row r="1112" spans="2:9" s="128" customFormat="1" ht="11.65" x14ac:dyDescent="0.35">
      <c r="B1112" s="126"/>
      <c r="C1112" s="126"/>
      <c r="D1112" s="126"/>
      <c r="E1112" s="126"/>
      <c r="F1112" s="67"/>
      <c r="G1112" s="68"/>
      <c r="H1112" s="69"/>
      <c r="I1112" s="68"/>
    </row>
    <row r="1113" spans="2:9" s="128" customFormat="1" ht="11.65" x14ac:dyDescent="0.35">
      <c r="B1113" s="126"/>
      <c r="C1113" s="126"/>
      <c r="D1113" s="126"/>
      <c r="E1113" s="126"/>
      <c r="F1113" s="67"/>
      <c r="G1113" s="68"/>
      <c r="H1113" s="69"/>
      <c r="I1113" s="68"/>
    </row>
    <row r="1114" spans="2:9" s="128" customFormat="1" ht="11.65" x14ac:dyDescent="0.35">
      <c r="B1114" s="126"/>
      <c r="C1114" s="126"/>
      <c r="D1114" s="126"/>
      <c r="E1114" s="126"/>
      <c r="F1114" s="67"/>
      <c r="G1114" s="68"/>
      <c r="H1114" s="69"/>
      <c r="I1114" s="68"/>
    </row>
    <row r="1115" spans="2:9" s="128" customFormat="1" ht="11.65" x14ac:dyDescent="0.35">
      <c r="B1115" s="126"/>
      <c r="C1115" s="126"/>
      <c r="D1115" s="126"/>
      <c r="E1115" s="126"/>
      <c r="F1115" s="67"/>
      <c r="G1115" s="68"/>
      <c r="H1115" s="69"/>
      <c r="I1115" s="68"/>
    </row>
    <row r="1116" spans="2:9" s="128" customFormat="1" ht="11.65" x14ac:dyDescent="0.35">
      <c r="B1116" s="126"/>
      <c r="C1116" s="126"/>
      <c r="D1116" s="126"/>
      <c r="E1116" s="126"/>
      <c r="F1116" s="67"/>
      <c r="G1116" s="68"/>
      <c r="H1116" s="69"/>
      <c r="I1116" s="68"/>
    </row>
    <row r="1117" spans="2:9" s="128" customFormat="1" ht="11.65" x14ac:dyDescent="0.35">
      <c r="B1117" s="126"/>
      <c r="C1117" s="126"/>
      <c r="D1117" s="126"/>
      <c r="E1117" s="126"/>
      <c r="F1117" s="67"/>
      <c r="G1117" s="68"/>
      <c r="H1117" s="69"/>
      <c r="I1117" s="68"/>
    </row>
    <row r="1118" spans="2:9" s="128" customFormat="1" ht="11.65" x14ac:dyDescent="0.35">
      <c r="B1118" s="126"/>
      <c r="C1118" s="126"/>
      <c r="D1118" s="126"/>
      <c r="E1118" s="126"/>
      <c r="F1118" s="67"/>
      <c r="G1118" s="68"/>
      <c r="H1118" s="69"/>
      <c r="I1118" s="68"/>
    </row>
    <row r="1119" spans="2:9" s="128" customFormat="1" ht="11.65" x14ac:dyDescent="0.35">
      <c r="B1119" s="126"/>
      <c r="C1119" s="126"/>
      <c r="D1119" s="126"/>
      <c r="E1119" s="126"/>
      <c r="F1119" s="67"/>
      <c r="G1119" s="68"/>
      <c r="H1119" s="69"/>
      <c r="I1119" s="68"/>
    </row>
    <row r="1120" spans="2:9" s="128" customFormat="1" ht="11.65" x14ac:dyDescent="0.35">
      <c r="B1120" s="126"/>
      <c r="C1120" s="126"/>
      <c r="D1120" s="126"/>
      <c r="E1120" s="126"/>
      <c r="F1120" s="67"/>
      <c r="G1120" s="68"/>
      <c r="H1120" s="69"/>
      <c r="I1120" s="68"/>
    </row>
    <row r="1121" spans="2:9" s="128" customFormat="1" ht="11.65" x14ac:dyDescent="0.35">
      <c r="B1121" s="126"/>
      <c r="C1121" s="126"/>
      <c r="D1121" s="126"/>
      <c r="E1121" s="126"/>
      <c r="F1121" s="67"/>
      <c r="G1121" s="68"/>
      <c r="H1121" s="69"/>
      <c r="I1121" s="68"/>
    </row>
    <row r="1122" spans="2:9" s="128" customFormat="1" ht="11.65" x14ac:dyDescent="0.35">
      <c r="B1122" s="126"/>
      <c r="C1122" s="126"/>
      <c r="D1122" s="126"/>
      <c r="E1122" s="126"/>
      <c r="F1122" s="67"/>
      <c r="G1122" s="68"/>
      <c r="H1122" s="69"/>
      <c r="I1122" s="68"/>
    </row>
    <row r="1123" spans="2:9" s="128" customFormat="1" ht="11.65" x14ac:dyDescent="0.35">
      <c r="B1123" s="126"/>
      <c r="C1123" s="126"/>
      <c r="D1123" s="126"/>
      <c r="E1123" s="126"/>
      <c r="F1123" s="67"/>
      <c r="G1123" s="68"/>
      <c r="H1123" s="69"/>
      <c r="I1123" s="68"/>
    </row>
    <row r="1124" spans="2:9" s="128" customFormat="1" ht="11.65" x14ac:dyDescent="0.35">
      <c r="B1124" s="126"/>
      <c r="C1124" s="126"/>
      <c r="D1124" s="126"/>
      <c r="E1124" s="126"/>
      <c r="F1124" s="67"/>
      <c r="G1124" s="68"/>
      <c r="H1124" s="69"/>
      <c r="I1124" s="68"/>
    </row>
    <row r="1125" spans="2:9" s="128" customFormat="1" ht="11.65" x14ac:dyDescent="0.35">
      <c r="B1125" s="126"/>
      <c r="C1125" s="126"/>
      <c r="D1125" s="126"/>
      <c r="E1125" s="126"/>
      <c r="F1125" s="67"/>
      <c r="G1125" s="68"/>
      <c r="H1125" s="69"/>
      <c r="I1125" s="68"/>
    </row>
    <row r="1126" spans="2:9" s="128" customFormat="1" ht="11.65" x14ac:dyDescent="0.35">
      <c r="B1126" s="126"/>
      <c r="C1126" s="126"/>
      <c r="D1126" s="126"/>
      <c r="E1126" s="126"/>
      <c r="F1126" s="67"/>
      <c r="G1126" s="68"/>
      <c r="H1126" s="69"/>
      <c r="I1126" s="68"/>
    </row>
    <row r="1127" spans="2:9" s="128" customFormat="1" ht="11.65" x14ac:dyDescent="0.35">
      <c r="B1127" s="126"/>
      <c r="C1127" s="126"/>
      <c r="D1127" s="126"/>
      <c r="E1127" s="126"/>
      <c r="F1127" s="67"/>
      <c r="G1127" s="68"/>
      <c r="H1127" s="69"/>
      <c r="I1127" s="68"/>
    </row>
    <row r="1128" spans="2:9" s="128" customFormat="1" ht="11.65" x14ac:dyDescent="0.35">
      <c r="B1128" s="126"/>
      <c r="C1128" s="126"/>
      <c r="D1128" s="126"/>
      <c r="E1128" s="126"/>
      <c r="F1128" s="67"/>
      <c r="G1128" s="68"/>
      <c r="H1128" s="69"/>
      <c r="I1128" s="68"/>
    </row>
    <row r="1129" spans="2:9" s="128" customFormat="1" ht="11.65" x14ac:dyDescent="0.35">
      <c r="B1129" s="126"/>
      <c r="C1129" s="126"/>
      <c r="D1129" s="126"/>
      <c r="E1129" s="126"/>
      <c r="F1129" s="67"/>
      <c r="G1129" s="68"/>
      <c r="H1129" s="69"/>
      <c r="I1129" s="68"/>
    </row>
    <row r="1130" spans="2:9" s="128" customFormat="1" ht="11.65" x14ac:dyDescent="0.35">
      <c r="B1130" s="126"/>
      <c r="C1130" s="126"/>
      <c r="D1130" s="126"/>
      <c r="E1130" s="126"/>
      <c r="F1130" s="67"/>
      <c r="G1130" s="68"/>
      <c r="H1130" s="69"/>
      <c r="I1130" s="68"/>
    </row>
    <row r="1131" spans="2:9" s="128" customFormat="1" ht="11.65" x14ac:dyDescent="0.35">
      <c r="B1131" s="126"/>
      <c r="C1131" s="126"/>
      <c r="D1131" s="126"/>
      <c r="E1131" s="126"/>
      <c r="F1131" s="67"/>
      <c r="G1131" s="68"/>
      <c r="H1131" s="69"/>
      <c r="I1131" s="68"/>
    </row>
    <row r="1132" spans="2:9" s="128" customFormat="1" ht="11.65" x14ac:dyDescent="0.35">
      <c r="B1132" s="126"/>
      <c r="C1132" s="126"/>
      <c r="D1132" s="126"/>
      <c r="E1132" s="126"/>
      <c r="F1132" s="67"/>
      <c r="G1132" s="68"/>
      <c r="H1132" s="69"/>
      <c r="I1132" s="68"/>
    </row>
    <row r="1133" spans="2:9" s="128" customFormat="1" ht="11.65" x14ac:dyDescent="0.35">
      <c r="B1133" s="126"/>
      <c r="C1133" s="126"/>
      <c r="D1133" s="126"/>
      <c r="E1133" s="126"/>
      <c r="F1133" s="67"/>
      <c r="G1133" s="68"/>
      <c r="H1133" s="69"/>
      <c r="I1133" s="68"/>
    </row>
    <row r="1134" spans="2:9" s="128" customFormat="1" ht="11.65" x14ac:dyDescent="0.35">
      <c r="B1134" s="126"/>
      <c r="C1134" s="126"/>
      <c r="D1134" s="126"/>
      <c r="E1134" s="126"/>
      <c r="F1134" s="67"/>
      <c r="G1134" s="68"/>
      <c r="H1134" s="69"/>
      <c r="I1134" s="68"/>
    </row>
    <row r="1135" spans="2:9" s="128" customFormat="1" ht="11.65" x14ac:dyDescent="0.35">
      <c r="B1135" s="126"/>
      <c r="C1135" s="126"/>
      <c r="D1135" s="126"/>
      <c r="E1135" s="126"/>
      <c r="F1135" s="67"/>
      <c r="G1135" s="68"/>
      <c r="H1135" s="69"/>
      <c r="I1135" s="68"/>
    </row>
    <row r="1136" spans="2:9" s="128" customFormat="1" ht="11.65" x14ac:dyDescent="0.35">
      <c r="B1136" s="126"/>
      <c r="C1136" s="126"/>
      <c r="D1136" s="126"/>
      <c r="E1136" s="126"/>
      <c r="F1136" s="67"/>
      <c r="G1136" s="68"/>
      <c r="H1136" s="69"/>
      <c r="I1136" s="68"/>
    </row>
    <row r="1137" spans="2:9" s="128" customFormat="1" ht="11.65" x14ac:dyDescent="0.35">
      <c r="B1137" s="126"/>
      <c r="C1137" s="126"/>
      <c r="D1137" s="126"/>
      <c r="E1137" s="126"/>
      <c r="F1137" s="67"/>
      <c r="G1137" s="68"/>
      <c r="H1137" s="69"/>
      <c r="I1137" s="68"/>
    </row>
    <row r="1138" spans="2:9" s="128" customFormat="1" ht="11.65" x14ac:dyDescent="0.35">
      <c r="B1138" s="126"/>
      <c r="C1138" s="126"/>
      <c r="D1138" s="126"/>
      <c r="E1138" s="126"/>
      <c r="F1138" s="67"/>
      <c r="G1138" s="68"/>
      <c r="H1138" s="69"/>
      <c r="I1138" s="68"/>
    </row>
    <row r="1139" spans="2:9" s="128" customFormat="1" ht="11.65" x14ac:dyDescent="0.35">
      <c r="B1139" s="126"/>
      <c r="C1139" s="126"/>
      <c r="D1139" s="126"/>
      <c r="E1139" s="126"/>
      <c r="F1139" s="67"/>
      <c r="G1139" s="68"/>
      <c r="H1139" s="69"/>
      <c r="I1139" s="68"/>
    </row>
    <row r="1140" spans="2:9" s="128" customFormat="1" ht="11.65" x14ac:dyDescent="0.35">
      <c r="B1140" s="126"/>
      <c r="C1140" s="126"/>
      <c r="D1140" s="126"/>
      <c r="E1140" s="126"/>
      <c r="F1140" s="67"/>
      <c r="G1140" s="68"/>
      <c r="H1140" s="69"/>
      <c r="I1140" s="68"/>
    </row>
    <row r="1141" spans="2:9" s="128" customFormat="1" ht="11.65" x14ac:dyDescent="0.35">
      <c r="B1141" s="126"/>
      <c r="C1141" s="126"/>
      <c r="D1141" s="126"/>
      <c r="E1141" s="126"/>
      <c r="F1141" s="67"/>
      <c r="G1141" s="68"/>
      <c r="H1141" s="69"/>
      <c r="I1141" s="68"/>
    </row>
    <row r="1142" spans="2:9" s="128" customFormat="1" ht="11.65" x14ac:dyDescent="0.35">
      <c r="B1142" s="126"/>
      <c r="C1142" s="126"/>
      <c r="D1142" s="126"/>
      <c r="E1142" s="126"/>
      <c r="F1142" s="67"/>
      <c r="G1142" s="68"/>
      <c r="H1142" s="69"/>
      <c r="I1142" s="68"/>
    </row>
    <row r="1143" spans="2:9" s="128" customFormat="1" ht="11.65" x14ac:dyDescent="0.35">
      <c r="B1143" s="126"/>
      <c r="C1143" s="126"/>
      <c r="D1143" s="126"/>
      <c r="E1143" s="126"/>
      <c r="F1143" s="67"/>
      <c r="G1143" s="68"/>
      <c r="H1143" s="69"/>
      <c r="I1143" s="68"/>
    </row>
    <row r="1144" spans="2:9" s="128" customFormat="1" ht="11.65" x14ac:dyDescent="0.35">
      <c r="B1144" s="126"/>
      <c r="C1144" s="126"/>
      <c r="D1144" s="126"/>
      <c r="E1144" s="126"/>
      <c r="F1144" s="67"/>
      <c r="G1144" s="68"/>
      <c r="H1144" s="69"/>
      <c r="I1144" s="68"/>
    </row>
    <row r="1145" spans="2:9" s="128" customFormat="1" ht="11.65" x14ac:dyDescent="0.35">
      <c r="B1145" s="126"/>
      <c r="C1145" s="126"/>
      <c r="D1145" s="126"/>
      <c r="E1145" s="126"/>
      <c r="F1145" s="67"/>
      <c r="G1145" s="68"/>
      <c r="H1145" s="69"/>
      <c r="I1145" s="68"/>
    </row>
    <row r="1146" spans="2:9" s="128" customFormat="1" ht="11.65" x14ac:dyDescent="0.35">
      <c r="B1146" s="126"/>
      <c r="C1146" s="126"/>
      <c r="D1146" s="126"/>
      <c r="E1146" s="126"/>
      <c r="F1146" s="67"/>
      <c r="G1146" s="68"/>
      <c r="H1146" s="69"/>
      <c r="I1146" s="68"/>
    </row>
    <row r="1147" spans="2:9" s="128" customFormat="1" ht="11.65" x14ac:dyDescent="0.35">
      <c r="B1147" s="126"/>
      <c r="C1147" s="126"/>
      <c r="D1147" s="126"/>
      <c r="E1147" s="126"/>
      <c r="F1147" s="67"/>
      <c r="G1147" s="68"/>
      <c r="H1147" s="69"/>
      <c r="I1147" s="68"/>
    </row>
    <row r="1148" spans="2:9" s="128" customFormat="1" ht="11.65" x14ac:dyDescent="0.35">
      <c r="B1148" s="126"/>
      <c r="C1148" s="126"/>
      <c r="D1148" s="126"/>
      <c r="E1148" s="126"/>
      <c r="F1148" s="67"/>
      <c r="G1148" s="68"/>
      <c r="H1148" s="69"/>
      <c r="I1148" s="68"/>
    </row>
    <row r="1149" spans="2:9" s="128" customFormat="1" ht="11.65" x14ac:dyDescent="0.35">
      <c r="B1149" s="126"/>
      <c r="C1149" s="126"/>
      <c r="D1149" s="126"/>
      <c r="E1149" s="126"/>
      <c r="F1149" s="67"/>
      <c r="G1149" s="68"/>
      <c r="H1149" s="69"/>
      <c r="I1149" s="68"/>
    </row>
    <row r="1150" spans="2:9" s="128" customFormat="1" ht="11.65" x14ac:dyDescent="0.35">
      <c r="B1150" s="126"/>
      <c r="C1150" s="126"/>
      <c r="D1150" s="126"/>
      <c r="E1150" s="126"/>
      <c r="F1150" s="67"/>
      <c r="G1150" s="68"/>
      <c r="H1150" s="69"/>
      <c r="I1150" s="68"/>
    </row>
    <row r="1151" spans="2:9" s="128" customFormat="1" ht="11.65" x14ac:dyDescent="0.35">
      <c r="B1151" s="126"/>
      <c r="C1151" s="126"/>
      <c r="D1151" s="126"/>
      <c r="E1151" s="126"/>
      <c r="F1151" s="67"/>
      <c r="G1151" s="68"/>
      <c r="H1151" s="69"/>
      <c r="I1151" s="68"/>
    </row>
    <row r="1152" spans="2:9" s="128" customFormat="1" ht="11.65" x14ac:dyDescent="0.35">
      <c r="B1152" s="126"/>
      <c r="C1152" s="126"/>
      <c r="D1152" s="126"/>
      <c r="E1152" s="126"/>
      <c r="F1152" s="67"/>
      <c r="G1152" s="68"/>
      <c r="H1152" s="69"/>
      <c r="I1152" s="68"/>
    </row>
    <row r="1153" spans="2:9" s="128" customFormat="1" ht="11.65" x14ac:dyDescent="0.35">
      <c r="B1153" s="126"/>
      <c r="C1153" s="126"/>
      <c r="D1153" s="126"/>
      <c r="E1153" s="126"/>
      <c r="F1153" s="67"/>
      <c r="G1153" s="68"/>
      <c r="H1153" s="69"/>
      <c r="I1153" s="68"/>
    </row>
    <row r="1154" spans="2:9" s="128" customFormat="1" ht="11.65" x14ac:dyDescent="0.35">
      <c r="B1154" s="126"/>
      <c r="C1154" s="126"/>
      <c r="D1154" s="126"/>
      <c r="E1154" s="126"/>
      <c r="F1154" s="67"/>
      <c r="G1154" s="68"/>
      <c r="H1154" s="69"/>
      <c r="I1154" s="68"/>
    </row>
    <row r="1155" spans="2:9" s="128" customFormat="1" ht="11.65" x14ac:dyDescent="0.35">
      <c r="B1155" s="126"/>
      <c r="C1155" s="126"/>
      <c r="D1155" s="126"/>
      <c r="E1155" s="126"/>
      <c r="F1155" s="67"/>
      <c r="G1155" s="68"/>
      <c r="H1155" s="69"/>
      <c r="I1155" s="68"/>
    </row>
    <row r="1156" spans="2:9" s="128" customFormat="1" ht="11.65" x14ac:dyDescent="0.35">
      <c r="B1156" s="126"/>
      <c r="C1156" s="126"/>
      <c r="D1156" s="126"/>
      <c r="E1156" s="126"/>
      <c r="F1156" s="67"/>
      <c r="G1156" s="68"/>
      <c r="H1156" s="69"/>
      <c r="I1156" s="68"/>
    </row>
    <row r="1157" spans="2:9" s="128" customFormat="1" ht="11.65" x14ac:dyDescent="0.35">
      <c r="B1157" s="126"/>
      <c r="C1157" s="126"/>
      <c r="D1157" s="126"/>
      <c r="E1157" s="126"/>
      <c r="F1157" s="67"/>
      <c r="G1157" s="68"/>
      <c r="H1157" s="69"/>
      <c r="I1157" s="68"/>
    </row>
    <row r="1158" spans="2:9" s="128" customFormat="1" ht="11.65" x14ac:dyDescent="0.35">
      <c r="B1158" s="126"/>
      <c r="C1158" s="126"/>
      <c r="D1158" s="126"/>
      <c r="E1158" s="126"/>
      <c r="F1158" s="67"/>
      <c r="G1158" s="68"/>
      <c r="H1158" s="69"/>
      <c r="I1158" s="68"/>
    </row>
    <row r="1159" spans="2:9" s="128" customFormat="1" ht="11.65" x14ac:dyDescent="0.35">
      <c r="B1159" s="126"/>
      <c r="C1159" s="126"/>
      <c r="D1159" s="126"/>
      <c r="E1159" s="126"/>
      <c r="F1159" s="67"/>
      <c r="G1159" s="68"/>
      <c r="H1159" s="69"/>
      <c r="I1159" s="68"/>
    </row>
    <row r="1160" spans="2:9" s="128" customFormat="1" ht="11.65" x14ac:dyDescent="0.35">
      <c r="B1160" s="126"/>
      <c r="C1160" s="126"/>
      <c r="D1160" s="126"/>
      <c r="E1160" s="126"/>
      <c r="F1160" s="67"/>
      <c r="G1160" s="68"/>
      <c r="H1160" s="69"/>
      <c r="I1160" s="68"/>
    </row>
    <row r="1161" spans="2:9" s="128" customFormat="1" ht="11.65" x14ac:dyDescent="0.35">
      <c r="B1161" s="126"/>
      <c r="C1161" s="126"/>
      <c r="D1161" s="126"/>
      <c r="E1161" s="126"/>
      <c r="F1161" s="67"/>
      <c r="G1161" s="68"/>
      <c r="H1161" s="69"/>
      <c r="I1161" s="68"/>
    </row>
    <row r="1162" spans="2:9" s="128" customFormat="1" ht="11.65" x14ac:dyDescent="0.35">
      <c r="B1162" s="126"/>
      <c r="C1162" s="126"/>
      <c r="D1162" s="126"/>
      <c r="E1162" s="126"/>
      <c r="F1162" s="67"/>
      <c r="G1162" s="68"/>
      <c r="H1162" s="69"/>
      <c r="I1162" s="68"/>
    </row>
    <row r="1163" spans="2:9" s="128" customFormat="1" ht="11.65" x14ac:dyDescent="0.35">
      <c r="B1163" s="126"/>
      <c r="C1163" s="126"/>
      <c r="D1163" s="126"/>
      <c r="E1163" s="126"/>
      <c r="F1163" s="67"/>
      <c r="G1163" s="68"/>
      <c r="H1163" s="69"/>
      <c r="I1163" s="68"/>
    </row>
    <row r="1164" spans="2:9" s="128" customFormat="1" ht="11.65" x14ac:dyDescent="0.35">
      <c r="B1164" s="126"/>
      <c r="C1164" s="126"/>
      <c r="D1164" s="126"/>
      <c r="E1164" s="126"/>
      <c r="F1164" s="67"/>
      <c r="G1164" s="68"/>
      <c r="H1164" s="69"/>
      <c r="I1164" s="68"/>
    </row>
    <row r="1165" spans="2:9" s="128" customFormat="1" ht="11.65" x14ac:dyDescent="0.35">
      <c r="B1165" s="126"/>
      <c r="C1165" s="126"/>
      <c r="D1165" s="126"/>
      <c r="E1165" s="126"/>
      <c r="F1165" s="67"/>
      <c r="G1165" s="68"/>
      <c r="H1165" s="69"/>
      <c r="I1165" s="68"/>
    </row>
    <row r="1166" spans="2:9" s="128" customFormat="1" ht="11.65" x14ac:dyDescent="0.35">
      <c r="B1166" s="126"/>
      <c r="C1166" s="126"/>
      <c r="D1166" s="126"/>
      <c r="E1166" s="126"/>
      <c r="F1166" s="67"/>
      <c r="G1166" s="68"/>
      <c r="H1166" s="69"/>
      <c r="I1166" s="68"/>
    </row>
    <row r="1167" spans="2:9" s="128" customFormat="1" ht="11.65" x14ac:dyDescent="0.35">
      <c r="B1167" s="126"/>
      <c r="C1167" s="126"/>
      <c r="D1167" s="126"/>
      <c r="E1167" s="126"/>
      <c r="F1167" s="67"/>
      <c r="G1167" s="68"/>
      <c r="H1167" s="69"/>
      <c r="I1167" s="68"/>
    </row>
    <row r="1168" spans="2:9" s="128" customFormat="1" ht="11.65" x14ac:dyDescent="0.35">
      <c r="B1168" s="126"/>
      <c r="C1168" s="126"/>
      <c r="D1168" s="126"/>
      <c r="E1168" s="126"/>
      <c r="F1168" s="67"/>
      <c r="G1168" s="68"/>
      <c r="H1168" s="69"/>
      <c r="I1168" s="68"/>
    </row>
    <row r="1169" spans="2:9" s="128" customFormat="1" ht="11.65" x14ac:dyDescent="0.35">
      <c r="B1169" s="126"/>
      <c r="C1169" s="126"/>
      <c r="D1169" s="126"/>
      <c r="E1169" s="126"/>
      <c r="F1169" s="67"/>
      <c r="G1169" s="68"/>
      <c r="H1169" s="69"/>
      <c r="I1169" s="68"/>
    </row>
    <row r="1170" spans="2:9" s="128" customFormat="1" ht="11.65" x14ac:dyDescent="0.35">
      <c r="B1170" s="126"/>
      <c r="C1170" s="126"/>
      <c r="D1170" s="126"/>
      <c r="E1170" s="126"/>
      <c r="F1170" s="67"/>
      <c r="G1170" s="68"/>
      <c r="H1170" s="69"/>
      <c r="I1170" s="68"/>
    </row>
    <row r="1171" spans="2:9" s="128" customFormat="1" ht="11.65" x14ac:dyDescent="0.35">
      <c r="B1171" s="126"/>
      <c r="C1171" s="126"/>
      <c r="D1171" s="126"/>
      <c r="E1171" s="126"/>
      <c r="F1171" s="67"/>
      <c r="G1171" s="68"/>
      <c r="H1171" s="69"/>
      <c r="I1171" s="68"/>
    </row>
    <row r="1172" spans="2:9" s="128" customFormat="1" ht="11.65" x14ac:dyDescent="0.35">
      <c r="B1172" s="126"/>
      <c r="C1172" s="126"/>
      <c r="D1172" s="126"/>
      <c r="E1172" s="126"/>
      <c r="F1172" s="67"/>
      <c r="G1172" s="68"/>
      <c r="H1172" s="69"/>
      <c r="I1172" s="68"/>
    </row>
    <row r="1173" spans="2:9" s="128" customFormat="1" ht="11.65" x14ac:dyDescent="0.35">
      <c r="B1173" s="126"/>
      <c r="C1173" s="126"/>
      <c r="D1173" s="126"/>
      <c r="E1173" s="126"/>
      <c r="F1173" s="67"/>
      <c r="G1173" s="68"/>
      <c r="H1173" s="69"/>
      <c r="I1173" s="68"/>
    </row>
    <row r="1174" spans="2:9" s="128" customFormat="1" ht="11.65" x14ac:dyDescent="0.35">
      <c r="B1174" s="126"/>
      <c r="C1174" s="126"/>
      <c r="D1174" s="126"/>
      <c r="E1174" s="126"/>
      <c r="F1174" s="67"/>
      <c r="G1174" s="68"/>
      <c r="H1174" s="69"/>
      <c r="I1174" s="68"/>
    </row>
    <row r="1175" spans="2:9" s="128" customFormat="1" ht="11.65" x14ac:dyDescent="0.35">
      <c r="B1175" s="126"/>
      <c r="C1175" s="126"/>
      <c r="D1175" s="126"/>
      <c r="E1175" s="126"/>
      <c r="F1175" s="67"/>
      <c r="G1175" s="68"/>
      <c r="H1175" s="69"/>
      <c r="I1175" s="68"/>
    </row>
    <row r="1176" spans="2:9" s="128" customFormat="1" ht="11.65" x14ac:dyDescent="0.35">
      <c r="B1176" s="126"/>
      <c r="C1176" s="126"/>
      <c r="D1176" s="126"/>
      <c r="E1176" s="126"/>
      <c r="F1176" s="67"/>
      <c r="G1176" s="68"/>
      <c r="H1176" s="69"/>
      <c r="I1176" s="68"/>
    </row>
    <row r="1177" spans="2:9" s="128" customFormat="1" ht="11.65" x14ac:dyDescent="0.35">
      <c r="B1177" s="126"/>
      <c r="C1177" s="126"/>
      <c r="D1177" s="126"/>
      <c r="E1177" s="126"/>
      <c r="F1177" s="67"/>
      <c r="G1177" s="68"/>
      <c r="H1177" s="69"/>
      <c r="I1177" s="68"/>
    </row>
    <row r="1178" spans="2:9" s="128" customFormat="1" ht="11.65" x14ac:dyDescent="0.35">
      <c r="B1178" s="126"/>
      <c r="C1178" s="126"/>
      <c r="D1178" s="126"/>
      <c r="E1178" s="126"/>
      <c r="F1178" s="67"/>
      <c r="G1178" s="68"/>
      <c r="H1178" s="69"/>
      <c r="I1178" s="68"/>
    </row>
    <row r="1179" spans="2:9" s="128" customFormat="1" ht="11.65" x14ac:dyDescent="0.35">
      <c r="B1179" s="126"/>
      <c r="C1179" s="126"/>
      <c r="D1179" s="126"/>
      <c r="E1179" s="126"/>
      <c r="F1179" s="67"/>
      <c r="G1179" s="68"/>
      <c r="H1179" s="69"/>
      <c r="I1179" s="68"/>
    </row>
    <row r="1180" spans="2:9" s="128" customFormat="1" ht="11.65" x14ac:dyDescent="0.35">
      <c r="B1180" s="126"/>
      <c r="C1180" s="126"/>
      <c r="D1180" s="126"/>
      <c r="E1180" s="126"/>
      <c r="F1180" s="67"/>
      <c r="G1180" s="68"/>
      <c r="H1180" s="69"/>
      <c r="I1180" s="68"/>
    </row>
    <row r="1181" spans="2:9" s="128" customFormat="1" ht="11.65" x14ac:dyDescent="0.35">
      <c r="B1181" s="126"/>
      <c r="C1181" s="126"/>
      <c r="D1181" s="126"/>
      <c r="E1181" s="126"/>
      <c r="F1181" s="67"/>
      <c r="G1181" s="68"/>
      <c r="H1181" s="69"/>
      <c r="I1181" s="68"/>
    </row>
    <row r="1182" spans="2:9" s="128" customFormat="1" ht="11.65" x14ac:dyDescent="0.35">
      <c r="B1182" s="126"/>
      <c r="C1182" s="126"/>
      <c r="D1182" s="126"/>
      <c r="E1182" s="126"/>
      <c r="F1182" s="67"/>
      <c r="G1182" s="68"/>
      <c r="H1182" s="69"/>
      <c r="I1182" s="68"/>
    </row>
    <row r="1183" spans="2:9" s="128" customFormat="1" ht="11.65" x14ac:dyDescent="0.35">
      <c r="B1183" s="126"/>
      <c r="C1183" s="126"/>
      <c r="D1183" s="126"/>
      <c r="E1183" s="126"/>
      <c r="F1183" s="67"/>
      <c r="G1183" s="68"/>
      <c r="H1183" s="69"/>
      <c r="I1183" s="68"/>
    </row>
    <row r="1184" spans="2:9" s="128" customFormat="1" ht="11.65" x14ac:dyDescent="0.35">
      <c r="B1184" s="126"/>
      <c r="C1184" s="126"/>
      <c r="D1184" s="126"/>
      <c r="E1184" s="126"/>
      <c r="F1184" s="67"/>
      <c r="G1184" s="68"/>
      <c r="H1184" s="69"/>
      <c r="I1184" s="68"/>
    </row>
    <row r="1185" spans="2:9" s="128" customFormat="1" ht="11.65" x14ac:dyDescent="0.35">
      <c r="B1185" s="126"/>
      <c r="C1185" s="126"/>
      <c r="D1185" s="126"/>
      <c r="E1185" s="126"/>
      <c r="F1185" s="67"/>
      <c r="G1185" s="68"/>
      <c r="H1185" s="69"/>
      <c r="I1185" s="68"/>
    </row>
    <row r="1186" spans="2:9" s="128" customFormat="1" ht="11.65" x14ac:dyDescent="0.35">
      <c r="B1186" s="126"/>
      <c r="C1186" s="126"/>
      <c r="D1186" s="126"/>
      <c r="E1186" s="126"/>
      <c r="F1186" s="67"/>
      <c r="G1186" s="68"/>
      <c r="H1186" s="69"/>
      <c r="I1186" s="68"/>
    </row>
    <row r="1187" spans="2:9" s="128" customFormat="1" ht="11.65" x14ac:dyDescent="0.35">
      <c r="B1187" s="126"/>
      <c r="C1187" s="126"/>
      <c r="D1187" s="126"/>
      <c r="E1187" s="126"/>
      <c r="F1187" s="67"/>
      <c r="G1187" s="68"/>
      <c r="H1187" s="69"/>
      <c r="I1187" s="68"/>
    </row>
    <row r="1188" spans="2:9" s="128" customFormat="1" ht="11.65" x14ac:dyDescent="0.35">
      <c r="B1188" s="126"/>
      <c r="C1188" s="126"/>
      <c r="D1188" s="126"/>
      <c r="E1188" s="126"/>
      <c r="F1188" s="67"/>
      <c r="G1188" s="68"/>
      <c r="H1188" s="69"/>
      <c r="I1188" s="68"/>
    </row>
    <row r="1189" spans="2:9" s="128" customFormat="1" ht="11.65" x14ac:dyDescent="0.35">
      <c r="B1189" s="126"/>
      <c r="C1189" s="126"/>
      <c r="D1189" s="126"/>
      <c r="E1189" s="126"/>
      <c r="F1189" s="67"/>
      <c r="G1189" s="68"/>
      <c r="H1189" s="69"/>
      <c r="I1189" s="68"/>
    </row>
    <row r="1190" spans="2:9" s="128" customFormat="1" ht="11.65" x14ac:dyDescent="0.35">
      <c r="B1190" s="126"/>
      <c r="C1190" s="126"/>
      <c r="D1190" s="126"/>
      <c r="E1190" s="126"/>
      <c r="F1190" s="67"/>
      <c r="G1190" s="68"/>
      <c r="H1190" s="69"/>
      <c r="I1190" s="68"/>
    </row>
    <row r="1191" spans="2:9" s="128" customFormat="1" ht="11.65" x14ac:dyDescent="0.35">
      <c r="B1191" s="126"/>
      <c r="C1191" s="126"/>
      <c r="D1191" s="126"/>
      <c r="E1191" s="126"/>
      <c r="F1191" s="67"/>
      <c r="G1191" s="68"/>
      <c r="H1191" s="69"/>
      <c r="I1191" s="68"/>
    </row>
    <row r="1192" spans="2:9" s="128" customFormat="1" ht="11.65" x14ac:dyDescent="0.35">
      <c r="B1192" s="126"/>
      <c r="C1192" s="126"/>
      <c r="D1192" s="126"/>
      <c r="E1192" s="126"/>
      <c r="F1192" s="67"/>
      <c r="G1192" s="68"/>
      <c r="H1192" s="69"/>
      <c r="I1192" s="68"/>
    </row>
    <row r="1193" spans="2:9" s="128" customFormat="1" ht="11.65" x14ac:dyDescent="0.35">
      <c r="B1193" s="126"/>
      <c r="C1193" s="126"/>
      <c r="D1193" s="126"/>
      <c r="E1193" s="126"/>
      <c r="F1193" s="67"/>
      <c r="G1193" s="68"/>
      <c r="H1193" s="69"/>
      <c r="I1193" s="68"/>
    </row>
    <row r="1194" spans="2:9" s="128" customFormat="1" ht="11.65" x14ac:dyDescent="0.35">
      <c r="B1194" s="126"/>
      <c r="C1194" s="126"/>
      <c r="D1194" s="126"/>
      <c r="E1194" s="126"/>
      <c r="F1194" s="67"/>
      <c r="G1194" s="68"/>
      <c r="H1194" s="69"/>
      <c r="I1194" s="68"/>
    </row>
    <row r="1195" spans="2:9" s="128" customFormat="1" ht="11.65" x14ac:dyDescent="0.35">
      <c r="B1195" s="126"/>
      <c r="C1195" s="126"/>
      <c r="D1195" s="126"/>
      <c r="E1195" s="126"/>
      <c r="F1195" s="67"/>
      <c r="G1195" s="68"/>
      <c r="H1195" s="69"/>
      <c r="I1195" s="68"/>
    </row>
    <row r="1196" spans="2:9" s="128" customFormat="1" ht="11.65" x14ac:dyDescent="0.35">
      <c r="B1196" s="126"/>
      <c r="C1196" s="126"/>
      <c r="D1196" s="126"/>
      <c r="E1196" s="126"/>
      <c r="F1196" s="67"/>
      <c r="G1196" s="68"/>
      <c r="H1196" s="69"/>
      <c r="I1196" s="68"/>
    </row>
    <row r="1197" spans="2:9" s="128" customFormat="1" ht="11.65" x14ac:dyDescent="0.35">
      <c r="B1197" s="126"/>
      <c r="C1197" s="126"/>
      <c r="D1197" s="126"/>
      <c r="E1197" s="126"/>
      <c r="F1197" s="67"/>
      <c r="G1197" s="68"/>
      <c r="H1197" s="69"/>
      <c r="I1197" s="68"/>
    </row>
    <row r="1198" spans="2:9" s="128" customFormat="1" ht="11.65" x14ac:dyDescent="0.35">
      <c r="B1198" s="126"/>
      <c r="C1198" s="126"/>
      <c r="D1198" s="126"/>
      <c r="E1198" s="126"/>
      <c r="F1198" s="67"/>
      <c r="G1198" s="68"/>
      <c r="H1198" s="69"/>
      <c r="I1198" s="68"/>
    </row>
    <row r="1199" spans="2:9" s="128" customFormat="1" ht="11.65" x14ac:dyDescent="0.35">
      <c r="B1199" s="126"/>
      <c r="C1199" s="126"/>
      <c r="D1199" s="126"/>
      <c r="E1199" s="126"/>
      <c r="F1199" s="67"/>
      <c r="G1199" s="68"/>
      <c r="H1199" s="69"/>
      <c r="I1199" s="68"/>
    </row>
    <row r="1200" spans="2:9" s="128" customFormat="1" ht="11.65" x14ac:dyDescent="0.35">
      <c r="B1200" s="126"/>
      <c r="C1200" s="126"/>
      <c r="D1200" s="126"/>
      <c r="E1200" s="126"/>
      <c r="F1200" s="67"/>
      <c r="G1200" s="68"/>
      <c r="H1200" s="69"/>
      <c r="I1200" s="68"/>
    </row>
    <row r="1201" spans="2:9" s="128" customFormat="1" ht="11.65" x14ac:dyDescent="0.35">
      <c r="B1201" s="126"/>
      <c r="C1201" s="126"/>
      <c r="D1201" s="126"/>
      <c r="E1201" s="126"/>
      <c r="F1201" s="67"/>
      <c r="G1201" s="68"/>
      <c r="H1201" s="69"/>
      <c r="I1201" s="68"/>
    </row>
    <row r="1202" spans="2:9" s="128" customFormat="1" ht="11.65" x14ac:dyDescent="0.35">
      <c r="B1202" s="126"/>
      <c r="C1202" s="126"/>
      <c r="D1202" s="126"/>
      <c r="E1202" s="126"/>
      <c r="F1202" s="67"/>
      <c r="G1202" s="68"/>
      <c r="H1202" s="69"/>
      <c r="I1202" s="68"/>
    </row>
    <row r="1203" spans="2:9" s="128" customFormat="1" ht="11.65" x14ac:dyDescent="0.35">
      <c r="B1203" s="126"/>
      <c r="C1203" s="126"/>
      <c r="D1203" s="126"/>
      <c r="E1203" s="126"/>
      <c r="F1203" s="67"/>
      <c r="G1203" s="68"/>
      <c r="H1203" s="69"/>
      <c r="I1203" s="68"/>
    </row>
    <row r="1204" spans="2:9" s="128" customFormat="1" ht="11.65" x14ac:dyDescent="0.35">
      <c r="B1204" s="126"/>
      <c r="C1204" s="126"/>
      <c r="D1204" s="126"/>
      <c r="E1204" s="126"/>
      <c r="F1204" s="67"/>
      <c r="G1204" s="68"/>
      <c r="H1204" s="69"/>
      <c r="I1204" s="68"/>
    </row>
    <row r="1205" spans="2:9" s="128" customFormat="1" ht="11.65" x14ac:dyDescent="0.35">
      <c r="B1205" s="126"/>
      <c r="C1205" s="126"/>
      <c r="D1205" s="126"/>
      <c r="E1205" s="126"/>
      <c r="F1205" s="67"/>
      <c r="G1205" s="68"/>
      <c r="H1205" s="69"/>
      <c r="I1205" s="68"/>
    </row>
    <row r="1206" spans="2:9" s="128" customFormat="1" ht="11.65" x14ac:dyDescent="0.35">
      <c r="B1206" s="126"/>
      <c r="C1206" s="126"/>
      <c r="D1206" s="126"/>
      <c r="E1206" s="126"/>
      <c r="F1206" s="67"/>
      <c r="G1206" s="68"/>
      <c r="H1206" s="69"/>
      <c r="I1206" s="68"/>
    </row>
    <row r="1207" spans="2:9" s="128" customFormat="1" ht="11.65" x14ac:dyDescent="0.35">
      <c r="B1207" s="126"/>
      <c r="C1207" s="126"/>
      <c r="D1207" s="126"/>
      <c r="E1207" s="126"/>
      <c r="F1207" s="67"/>
      <c r="G1207" s="68"/>
      <c r="H1207" s="69"/>
      <c r="I1207" s="68"/>
    </row>
    <row r="1208" spans="2:9" s="128" customFormat="1" ht="11.65" x14ac:dyDescent="0.35">
      <c r="B1208" s="126"/>
      <c r="C1208" s="126"/>
      <c r="D1208" s="126"/>
      <c r="E1208" s="126"/>
      <c r="F1208" s="67"/>
      <c r="G1208" s="68"/>
      <c r="H1208" s="69"/>
      <c r="I1208" s="68"/>
    </row>
    <row r="1209" spans="2:9" s="128" customFormat="1" ht="11.65" x14ac:dyDescent="0.35">
      <c r="B1209" s="126"/>
      <c r="C1209" s="126"/>
      <c r="D1209" s="126"/>
      <c r="E1209" s="126"/>
      <c r="F1209" s="67"/>
      <c r="G1209" s="68"/>
      <c r="H1209" s="69"/>
      <c r="I1209" s="68"/>
    </row>
    <row r="1210" spans="2:9" s="128" customFormat="1" ht="11.65" x14ac:dyDescent="0.35">
      <c r="B1210" s="126"/>
      <c r="C1210" s="126"/>
      <c r="D1210" s="126"/>
      <c r="E1210" s="126"/>
      <c r="F1210" s="67"/>
      <c r="G1210" s="68"/>
      <c r="H1210" s="69"/>
      <c r="I1210" s="68"/>
    </row>
    <row r="1211" spans="2:9" s="128" customFormat="1" ht="11.65" x14ac:dyDescent="0.35">
      <c r="B1211" s="126"/>
      <c r="C1211" s="126"/>
      <c r="D1211" s="126"/>
      <c r="E1211" s="126"/>
      <c r="F1211" s="67"/>
      <c r="G1211" s="68"/>
      <c r="H1211" s="69"/>
      <c r="I1211" s="68"/>
    </row>
    <row r="1212" spans="2:9" s="128" customFormat="1" ht="11.65" x14ac:dyDescent="0.35">
      <c r="B1212" s="126"/>
      <c r="C1212" s="126"/>
      <c r="D1212" s="126"/>
      <c r="E1212" s="126"/>
      <c r="F1212" s="67"/>
      <c r="G1212" s="68"/>
      <c r="H1212" s="69"/>
      <c r="I1212" s="68"/>
    </row>
    <row r="1213" spans="2:9" s="128" customFormat="1" ht="11.65" x14ac:dyDescent="0.35">
      <c r="B1213" s="126"/>
      <c r="C1213" s="126"/>
      <c r="D1213" s="126"/>
      <c r="E1213" s="126"/>
      <c r="F1213" s="67"/>
      <c r="G1213" s="68"/>
      <c r="H1213" s="69"/>
      <c r="I1213" s="68"/>
    </row>
    <row r="1214" spans="2:9" s="128" customFormat="1" ht="11.65" x14ac:dyDescent="0.35">
      <c r="B1214" s="126"/>
      <c r="C1214" s="126"/>
      <c r="D1214" s="126"/>
      <c r="E1214" s="126"/>
      <c r="F1214" s="67"/>
      <c r="G1214" s="68"/>
      <c r="H1214" s="69"/>
      <c r="I1214" s="68"/>
    </row>
    <row r="1215" spans="2:9" s="128" customFormat="1" ht="11.65" x14ac:dyDescent="0.35">
      <c r="B1215" s="126"/>
      <c r="C1215" s="126"/>
      <c r="D1215" s="126"/>
      <c r="E1215" s="126"/>
      <c r="F1215" s="67"/>
      <c r="G1215" s="68"/>
      <c r="H1215" s="69"/>
      <c r="I1215" s="68"/>
    </row>
    <row r="1216" spans="2:9" s="128" customFormat="1" ht="11.65" x14ac:dyDescent="0.35">
      <c r="B1216" s="126"/>
      <c r="C1216" s="126"/>
      <c r="D1216" s="126"/>
      <c r="E1216" s="126"/>
      <c r="F1216" s="67"/>
      <c r="G1216" s="68"/>
      <c r="H1216" s="69"/>
      <c r="I1216" s="68"/>
    </row>
    <row r="1217" spans="2:9" s="128" customFormat="1" ht="11.65" x14ac:dyDescent="0.35">
      <c r="B1217" s="126"/>
      <c r="C1217" s="126"/>
      <c r="D1217" s="126"/>
      <c r="E1217" s="126"/>
      <c r="F1217" s="67"/>
      <c r="G1217" s="68"/>
      <c r="H1217" s="69"/>
      <c r="I1217" s="68"/>
    </row>
    <row r="1218" spans="2:9" s="128" customFormat="1" ht="11.65" x14ac:dyDescent="0.35">
      <c r="B1218" s="126"/>
      <c r="C1218" s="126"/>
      <c r="D1218" s="126"/>
      <c r="E1218" s="126"/>
      <c r="F1218" s="67"/>
      <c r="G1218" s="68"/>
      <c r="H1218" s="69"/>
      <c r="I1218" s="68"/>
    </row>
    <row r="1219" spans="2:9" s="128" customFormat="1" ht="11.65" x14ac:dyDescent="0.35">
      <c r="B1219" s="126"/>
      <c r="C1219" s="126"/>
      <c r="D1219" s="126"/>
      <c r="E1219" s="126"/>
      <c r="F1219" s="67"/>
      <c r="G1219" s="68"/>
      <c r="H1219" s="69"/>
      <c r="I1219" s="68"/>
    </row>
    <row r="1220" spans="2:9" s="128" customFormat="1" ht="11.65" x14ac:dyDescent="0.35">
      <c r="B1220" s="126"/>
      <c r="C1220" s="126"/>
      <c r="D1220" s="126"/>
      <c r="E1220" s="126"/>
      <c r="F1220" s="67"/>
      <c r="G1220" s="68"/>
      <c r="H1220" s="69"/>
      <c r="I1220" s="68"/>
    </row>
    <row r="1221" spans="2:9" s="128" customFormat="1" ht="11.65" x14ac:dyDescent="0.35">
      <c r="B1221" s="126"/>
      <c r="C1221" s="126"/>
      <c r="D1221" s="126"/>
      <c r="E1221" s="126"/>
      <c r="F1221" s="67"/>
      <c r="G1221" s="68"/>
      <c r="H1221" s="69"/>
      <c r="I1221" s="68"/>
    </row>
    <row r="1222" spans="2:9" s="128" customFormat="1" ht="11.65" x14ac:dyDescent="0.35">
      <c r="B1222" s="126"/>
      <c r="C1222" s="126"/>
      <c r="D1222" s="126"/>
      <c r="E1222" s="126"/>
      <c r="F1222" s="67"/>
      <c r="G1222" s="68"/>
      <c r="H1222" s="69"/>
      <c r="I1222" s="68"/>
    </row>
    <row r="1223" spans="2:9" s="128" customFormat="1" ht="11.65" x14ac:dyDescent="0.35">
      <c r="B1223" s="126"/>
      <c r="C1223" s="126"/>
      <c r="D1223" s="126"/>
      <c r="E1223" s="126"/>
      <c r="F1223" s="67"/>
      <c r="G1223" s="68"/>
      <c r="H1223" s="69"/>
      <c r="I1223" s="68"/>
    </row>
    <row r="1224" spans="2:9" s="128" customFormat="1" ht="11.65" x14ac:dyDescent="0.35">
      <c r="B1224" s="126"/>
      <c r="C1224" s="126"/>
      <c r="D1224" s="126"/>
      <c r="E1224" s="126"/>
      <c r="F1224" s="67"/>
      <c r="G1224" s="68"/>
      <c r="H1224" s="69"/>
      <c r="I1224" s="68"/>
    </row>
    <row r="1225" spans="2:9" s="128" customFormat="1" ht="11.65" x14ac:dyDescent="0.35">
      <c r="B1225" s="126"/>
      <c r="C1225" s="126"/>
      <c r="D1225" s="126"/>
      <c r="E1225" s="126"/>
      <c r="F1225" s="67"/>
      <c r="G1225" s="68"/>
      <c r="H1225" s="69"/>
      <c r="I1225" s="68"/>
    </row>
    <row r="1226" spans="2:9" s="128" customFormat="1" ht="11.65" x14ac:dyDescent="0.35">
      <c r="B1226" s="126"/>
      <c r="C1226" s="126"/>
      <c r="D1226" s="126"/>
      <c r="E1226" s="126"/>
      <c r="F1226" s="67"/>
      <c r="G1226" s="68"/>
      <c r="H1226" s="69"/>
      <c r="I1226" s="68"/>
    </row>
    <row r="1227" spans="2:9" s="128" customFormat="1" ht="11.65" x14ac:dyDescent="0.35">
      <c r="B1227" s="126"/>
      <c r="C1227" s="126"/>
      <c r="D1227" s="126"/>
      <c r="E1227" s="126"/>
      <c r="F1227" s="67"/>
      <c r="G1227" s="68"/>
      <c r="H1227" s="69"/>
      <c r="I1227" s="68"/>
    </row>
    <row r="1228" spans="2:9" s="128" customFormat="1" ht="11.65" x14ac:dyDescent="0.35">
      <c r="B1228" s="126"/>
      <c r="C1228" s="126"/>
      <c r="D1228" s="126"/>
      <c r="E1228" s="126"/>
      <c r="F1228" s="67"/>
      <c r="G1228" s="68"/>
      <c r="H1228" s="69"/>
      <c r="I1228" s="68"/>
    </row>
    <row r="1229" spans="2:9" s="128" customFormat="1" ht="11.65" x14ac:dyDescent="0.35">
      <c r="B1229" s="126"/>
      <c r="C1229" s="126"/>
      <c r="D1229" s="126"/>
      <c r="E1229" s="126"/>
      <c r="F1229" s="67"/>
      <c r="G1229" s="68"/>
      <c r="H1229" s="69"/>
      <c r="I1229" s="68"/>
    </row>
    <row r="1230" spans="2:9" s="128" customFormat="1" ht="11.65" x14ac:dyDescent="0.35">
      <c r="B1230" s="126"/>
      <c r="C1230" s="126"/>
      <c r="D1230" s="126"/>
      <c r="E1230" s="126"/>
      <c r="F1230" s="67"/>
      <c r="G1230" s="68"/>
      <c r="H1230" s="69"/>
      <c r="I1230" s="68"/>
    </row>
    <row r="1231" spans="2:9" s="128" customFormat="1" ht="11.65" x14ac:dyDescent="0.35">
      <c r="B1231" s="126"/>
      <c r="C1231" s="126"/>
      <c r="D1231" s="126"/>
      <c r="E1231" s="126"/>
      <c r="F1231" s="67"/>
      <c r="G1231" s="68"/>
      <c r="H1231" s="69"/>
      <c r="I1231" s="68"/>
    </row>
    <row r="1232" spans="2:9" s="128" customFormat="1" ht="11.65" x14ac:dyDescent="0.35">
      <c r="B1232" s="126"/>
      <c r="C1232" s="126"/>
      <c r="D1232" s="126"/>
      <c r="E1232" s="126"/>
      <c r="F1232" s="67"/>
      <c r="G1232" s="68"/>
      <c r="H1232" s="69"/>
      <c r="I1232" s="68"/>
    </row>
    <row r="1233" spans="2:9" s="128" customFormat="1" ht="11.65" x14ac:dyDescent="0.35">
      <c r="B1233" s="126"/>
      <c r="C1233" s="126"/>
      <c r="D1233" s="126"/>
      <c r="E1233" s="126"/>
      <c r="F1233" s="67"/>
      <c r="G1233" s="68"/>
      <c r="H1233" s="69"/>
      <c r="I1233" s="68"/>
    </row>
    <row r="1234" spans="2:9" s="128" customFormat="1" ht="11.65" x14ac:dyDescent="0.35">
      <c r="B1234" s="126"/>
      <c r="C1234" s="126"/>
      <c r="D1234" s="126"/>
      <c r="E1234" s="126"/>
      <c r="F1234" s="67"/>
      <c r="G1234" s="68"/>
      <c r="H1234" s="69"/>
      <c r="I1234" s="68"/>
    </row>
    <row r="1235" spans="2:9" s="128" customFormat="1" ht="11.65" x14ac:dyDescent="0.35">
      <c r="B1235" s="126"/>
      <c r="C1235" s="126"/>
      <c r="D1235" s="126"/>
      <c r="E1235" s="126"/>
      <c r="F1235" s="67"/>
      <c r="G1235" s="68"/>
      <c r="H1235" s="69"/>
      <c r="I1235" s="68"/>
    </row>
    <row r="1236" spans="2:9" s="128" customFormat="1" ht="11.65" x14ac:dyDescent="0.35">
      <c r="B1236" s="126"/>
      <c r="C1236" s="126"/>
      <c r="D1236" s="126"/>
      <c r="E1236" s="126"/>
      <c r="F1236" s="67"/>
      <c r="G1236" s="68"/>
      <c r="H1236" s="69"/>
      <c r="I1236" s="68"/>
    </row>
    <row r="1237" spans="2:9" s="128" customFormat="1" ht="11.65" x14ac:dyDescent="0.35">
      <c r="B1237" s="126"/>
      <c r="C1237" s="126"/>
      <c r="D1237" s="126"/>
      <c r="E1237" s="126"/>
      <c r="F1237" s="67"/>
      <c r="G1237" s="68"/>
      <c r="H1237" s="69"/>
      <c r="I1237" s="68"/>
    </row>
    <row r="1238" spans="2:9" s="128" customFormat="1" ht="11.65" x14ac:dyDescent="0.35">
      <c r="B1238" s="126"/>
      <c r="C1238" s="126"/>
      <c r="D1238" s="126"/>
      <c r="E1238" s="126"/>
      <c r="F1238" s="67"/>
      <c r="G1238" s="68"/>
      <c r="H1238" s="69"/>
      <c r="I1238" s="68"/>
    </row>
    <row r="1239" spans="2:9" s="128" customFormat="1" ht="11.65" x14ac:dyDescent="0.35">
      <c r="B1239" s="126"/>
      <c r="C1239" s="126"/>
      <c r="D1239" s="126"/>
      <c r="E1239" s="126"/>
      <c r="F1239" s="67"/>
      <c r="G1239" s="68"/>
      <c r="H1239" s="69"/>
      <c r="I1239" s="68"/>
    </row>
    <row r="1240" spans="2:9" s="128" customFormat="1" ht="11.65" x14ac:dyDescent="0.35">
      <c r="B1240" s="126"/>
      <c r="C1240" s="126"/>
      <c r="D1240" s="126"/>
      <c r="E1240" s="126"/>
      <c r="F1240" s="67"/>
      <c r="G1240" s="68"/>
      <c r="H1240" s="69"/>
      <c r="I1240" s="68"/>
    </row>
    <row r="1241" spans="2:9" s="128" customFormat="1" ht="11.65" x14ac:dyDescent="0.35">
      <c r="B1241" s="126"/>
      <c r="C1241" s="126"/>
      <c r="D1241" s="126"/>
      <c r="E1241" s="126"/>
      <c r="F1241" s="67"/>
      <c r="G1241" s="68"/>
      <c r="H1241" s="69"/>
      <c r="I1241" s="68"/>
    </row>
    <row r="1242" spans="2:9" s="128" customFormat="1" ht="11.65" x14ac:dyDescent="0.35">
      <c r="B1242" s="126"/>
      <c r="C1242" s="126"/>
      <c r="D1242" s="126"/>
      <c r="E1242" s="126"/>
      <c r="F1242" s="67"/>
      <c r="G1242" s="68"/>
      <c r="H1242" s="69"/>
      <c r="I1242" s="68"/>
    </row>
    <row r="1243" spans="2:9" s="128" customFormat="1" ht="11.65" x14ac:dyDescent="0.35">
      <c r="B1243" s="126"/>
      <c r="C1243" s="126"/>
      <c r="D1243" s="126"/>
      <c r="E1243" s="126"/>
      <c r="F1243" s="67"/>
      <c r="G1243" s="68"/>
      <c r="H1243" s="69"/>
      <c r="I1243" s="68"/>
    </row>
    <row r="1244" spans="2:9" s="128" customFormat="1" ht="11.65" x14ac:dyDescent="0.35">
      <c r="B1244" s="126"/>
      <c r="C1244" s="126"/>
      <c r="D1244" s="126"/>
      <c r="E1244" s="126"/>
      <c r="F1244" s="67"/>
      <c r="G1244" s="68"/>
      <c r="H1244" s="69"/>
      <c r="I1244" s="68"/>
    </row>
    <row r="1245" spans="2:9" s="128" customFormat="1" ht="11.65" x14ac:dyDescent="0.35">
      <c r="B1245" s="126"/>
      <c r="C1245" s="126"/>
      <c r="D1245" s="126"/>
      <c r="E1245" s="126"/>
      <c r="F1245" s="67"/>
      <c r="G1245" s="68"/>
      <c r="H1245" s="69"/>
      <c r="I1245" s="68"/>
    </row>
    <row r="1246" spans="2:9" s="128" customFormat="1" ht="11.65" x14ac:dyDescent="0.35">
      <c r="B1246" s="126"/>
      <c r="C1246" s="126"/>
      <c r="D1246" s="126"/>
      <c r="E1246" s="126"/>
      <c r="F1246" s="67"/>
      <c r="G1246" s="68"/>
      <c r="H1246" s="69"/>
      <c r="I1246" s="68"/>
    </row>
    <row r="1247" spans="2:9" s="128" customFormat="1" ht="11.65" x14ac:dyDescent="0.35">
      <c r="B1247" s="126"/>
      <c r="C1247" s="126"/>
      <c r="D1247" s="126"/>
      <c r="E1247" s="126"/>
      <c r="F1247" s="67"/>
      <c r="G1247" s="68"/>
      <c r="H1247" s="69"/>
      <c r="I1247" s="68"/>
    </row>
    <row r="1248" spans="2:9" s="128" customFormat="1" ht="11.65" x14ac:dyDescent="0.35">
      <c r="B1248" s="126"/>
      <c r="C1248" s="126"/>
      <c r="D1248" s="126"/>
      <c r="E1248" s="126"/>
      <c r="F1248" s="67"/>
      <c r="G1248" s="68"/>
      <c r="H1248" s="69"/>
      <c r="I1248" s="68"/>
    </row>
    <row r="1249" spans="2:9" s="128" customFormat="1" ht="11.65" x14ac:dyDescent="0.35">
      <c r="B1249" s="126"/>
      <c r="C1249" s="126"/>
      <c r="D1249" s="126"/>
      <c r="E1249" s="126"/>
      <c r="F1249" s="67"/>
      <c r="G1249" s="68"/>
      <c r="H1249" s="69"/>
      <c r="I1249" s="68"/>
    </row>
    <row r="1250" spans="2:9" s="128" customFormat="1" ht="11.65" x14ac:dyDescent="0.35">
      <c r="B1250" s="126"/>
      <c r="C1250" s="126"/>
      <c r="D1250" s="126"/>
      <c r="E1250" s="126"/>
      <c r="F1250" s="67"/>
      <c r="G1250" s="68"/>
      <c r="H1250" s="69"/>
      <c r="I1250" s="68"/>
    </row>
    <row r="1251" spans="2:9" s="128" customFormat="1" ht="11.65" x14ac:dyDescent="0.35">
      <c r="B1251" s="126"/>
      <c r="C1251" s="126"/>
      <c r="D1251" s="126"/>
      <c r="E1251" s="126"/>
      <c r="F1251" s="67"/>
      <c r="G1251" s="68"/>
      <c r="H1251" s="69"/>
      <c r="I1251" s="68"/>
    </row>
    <row r="1252" spans="2:9" s="128" customFormat="1" ht="11.65" x14ac:dyDescent="0.35">
      <c r="B1252" s="126"/>
      <c r="C1252" s="126"/>
      <c r="D1252" s="126"/>
      <c r="E1252" s="126"/>
      <c r="F1252" s="67"/>
      <c r="G1252" s="68"/>
      <c r="H1252" s="69"/>
      <c r="I1252" s="68"/>
    </row>
    <row r="1253" spans="2:9" s="128" customFormat="1" ht="11.65" x14ac:dyDescent="0.35">
      <c r="B1253" s="126"/>
      <c r="C1253" s="126"/>
      <c r="D1253" s="126"/>
      <c r="E1253" s="126"/>
      <c r="F1253" s="67"/>
      <c r="G1253" s="68"/>
      <c r="H1253" s="69"/>
      <c r="I1253" s="68"/>
    </row>
    <row r="1254" spans="2:9" s="128" customFormat="1" ht="11.65" x14ac:dyDescent="0.35">
      <c r="B1254" s="126"/>
      <c r="C1254" s="126"/>
      <c r="D1254" s="126"/>
      <c r="E1254" s="126"/>
      <c r="F1254" s="67"/>
      <c r="G1254" s="68"/>
      <c r="H1254" s="69"/>
      <c r="I1254" s="68"/>
    </row>
    <row r="1255" spans="2:9" s="128" customFormat="1" ht="11.65" x14ac:dyDescent="0.35">
      <c r="B1255" s="126"/>
      <c r="C1255" s="126"/>
      <c r="D1255" s="126"/>
      <c r="E1255" s="126"/>
      <c r="F1255" s="67"/>
      <c r="G1255" s="68"/>
      <c r="H1255" s="69"/>
      <c r="I1255" s="68"/>
    </row>
    <row r="1256" spans="2:9" s="128" customFormat="1" ht="11.65" x14ac:dyDescent="0.35">
      <c r="B1256" s="126"/>
      <c r="C1256" s="126"/>
      <c r="D1256" s="126"/>
      <c r="E1256" s="126"/>
      <c r="F1256" s="67"/>
      <c r="G1256" s="68"/>
      <c r="H1256" s="69"/>
      <c r="I1256" s="68"/>
    </row>
    <row r="1257" spans="2:9" s="128" customFormat="1" ht="11.65" x14ac:dyDescent="0.35">
      <c r="B1257" s="126"/>
      <c r="C1257" s="126"/>
      <c r="D1257" s="126"/>
      <c r="E1257" s="126"/>
      <c r="F1257" s="67"/>
      <c r="G1257" s="68"/>
      <c r="H1257" s="69"/>
      <c r="I1257" s="68"/>
    </row>
    <row r="1258" spans="2:9" s="128" customFormat="1" ht="11.65" x14ac:dyDescent="0.35">
      <c r="B1258" s="126"/>
      <c r="C1258" s="126"/>
      <c r="D1258" s="126"/>
      <c r="E1258" s="126"/>
      <c r="F1258" s="67"/>
      <c r="G1258" s="68"/>
      <c r="H1258" s="69"/>
      <c r="I1258" s="68"/>
    </row>
    <row r="1259" spans="2:9" s="128" customFormat="1" ht="11.65" x14ac:dyDescent="0.35">
      <c r="B1259" s="126"/>
      <c r="C1259" s="126"/>
      <c r="D1259" s="126"/>
      <c r="E1259" s="126"/>
      <c r="F1259" s="67"/>
      <c r="G1259" s="68"/>
      <c r="H1259" s="69"/>
      <c r="I1259" s="68"/>
    </row>
    <row r="1260" spans="2:9" s="128" customFormat="1" ht="11.65" x14ac:dyDescent="0.35">
      <c r="B1260" s="126"/>
      <c r="C1260" s="126"/>
      <c r="D1260" s="126"/>
      <c r="E1260" s="126"/>
      <c r="F1260" s="67"/>
      <c r="G1260" s="68"/>
      <c r="H1260" s="69"/>
      <c r="I1260" s="68"/>
    </row>
    <row r="1261" spans="2:9" s="128" customFormat="1" ht="11.65" x14ac:dyDescent="0.35">
      <c r="B1261" s="126"/>
      <c r="C1261" s="126"/>
      <c r="D1261" s="126"/>
      <c r="E1261" s="126"/>
      <c r="F1261" s="67"/>
      <c r="G1261" s="68"/>
      <c r="H1261" s="69"/>
      <c r="I1261" s="68"/>
    </row>
    <row r="1262" spans="2:9" s="128" customFormat="1" ht="11.65" x14ac:dyDescent="0.35">
      <c r="B1262" s="126"/>
      <c r="C1262" s="126"/>
      <c r="D1262" s="126"/>
      <c r="E1262" s="126"/>
      <c r="F1262" s="67"/>
      <c r="G1262" s="68"/>
      <c r="H1262" s="69"/>
      <c r="I1262" s="68"/>
    </row>
    <row r="1263" spans="2:9" s="128" customFormat="1" ht="11.65" x14ac:dyDescent="0.35">
      <c r="B1263" s="126"/>
      <c r="C1263" s="126"/>
      <c r="D1263" s="126"/>
      <c r="E1263" s="126"/>
      <c r="F1263" s="67"/>
      <c r="G1263" s="68"/>
      <c r="H1263" s="69"/>
      <c r="I1263" s="68"/>
    </row>
    <row r="1264" spans="2:9" s="128" customFormat="1" ht="11.65" x14ac:dyDescent="0.35">
      <c r="B1264" s="126"/>
      <c r="C1264" s="126"/>
      <c r="D1264" s="126"/>
      <c r="E1264" s="126"/>
      <c r="F1264" s="67"/>
      <c r="G1264" s="68"/>
      <c r="H1264" s="69"/>
      <c r="I1264" s="68"/>
    </row>
    <row r="1265" spans="2:9" s="128" customFormat="1" ht="11.65" x14ac:dyDescent="0.35">
      <c r="B1265" s="126"/>
      <c r="C1265" s="126"/>
      <c r="D1265" s="126"/>
      <c r="E1265" s="126"/>
      <c r="F1265" s="67"/>
      <c r="G1265" s="68"/>
      <c r="H1265" s="69"/>
      <c r="I1265" s="68"/>
    </row>
    <row r="1266" spans="2:9" s="128" customFormat="1" ht="11.65" x14ac:dyDescent="0.35">
      <c r="B1266" s="126"/>
      <c r="C1266" s="126"/>
      <c r="D1266" s="126"/>
      <c r="E1266" s="126"/>
      <c r="F1266" s="67"/>
      <c r="G1266" s="68"/>
      <c r="H1266" s="69"/>
      <c r="I1266" s="68"/>
    </row>
    <row r="1267" spans="2:9" s="128" customFormat="1" ht="11.65" x14ac:dyDescent="0.35">
      <c r="B1267" s="126"/>
      <c r="C1267" s="126"/>
      <c r="D1267" s="126"/>
      <c r="E1267" s="126"/>
      <c r="F1267" s="67"/>
      <c r="G1267" s="68"/>
      <c r="H1267" s="69"/>
      <c r="I1267" s="68"/>
    </row>
    <row r="1268" spans="2:9" s="128" customFormat="1" ht="11.65" x14ac:dyDescent="0.35">
      <c r="B1268" s="126"/>
      <c r="C1268" s="126"/>
      <c r="D1268" s="126"/>
      <c r="E1268" s="126"/>
      <c r="F1268" s="67"/>
      <c r="G1268" s="68"/>
      <c r="H1268" s="69"/>
      <c r="I1268" s="68"/>
    </row>
    <row r="1269" spans="2:9" s="128" customFormat="1" ht="11.65" x14ac:dyDescent="0.35">
      <c r="B1269" s="126"/>
      <c r="C1269" s="126"/>
      <c r="D1269" s="126"/>
      <c r="E1269" s="126"/>
      <c r="F1269" s="67"/>
      <c r="G1269" s="68"/>
      <c r="H1269" s="69"/>
      <c r="I1269" s="68"/>
    </row>
    <row r="1270" spans="2:9" s="128" customFormat="1" ht="11.65" x14ac:dyDescent="0.35">
      <c r="B1270" s="126"/>
      <c r="C1270" s="126"/>
      <c r="D1270" s="126"/>
      <c r="E1270" s="126"/>
      <c r="F1270" s="67"/>
      <c r="G1270" s="68"/>
      <c r="H1270" s="69"/>
      <c r="I1270" s="68"/>
    </row>
    <row r="1271" spans="2:9" s="128" customFormat="1" ht="11.65" x14ac:dyDescent="0.35">
      <c r="B1271" s="126"/>
      <c r="C1271" s="126"/>
      <c r="D1271" s="126"/>
      <c r="E1271" s="126"/>
      <c r="F1271" s="67"/>
      <c r="G1271" s="68"/>
      <c r="H1271" s="69"/>
      <c r="I1271" s="68"/>
    </row>
    <row r="1272" spans="2:9" s="128" customFormat="1" ht="11.65" x14ac:dyDescent="0.35">
      <c r="B1272" s="126"/>
      <c r="C1272" s="126"/>
      <c r="D1272" s="126"/>
      <c r="E1272" s="126"/>
      <c r="F1272" s="67"/>
      <c r="G1272" s="68"/>
      <c r="H1272" s="69"/>
      <c r="I1272" s="68"/>
    </row>
    <row r="1273" spans="2:9" s="128" customFormat="1" ht="11.65" x14ac:dyDescent="0.35">
      <c r="B1273" s="126"/>
      <c r="C1273" s="126"/>
      <c r="D1273" s="126"/>
      <c r="E1273" s="126"/>
      <c r="F1273" s="67"/>
      <c r="G1273" s="68"/>
      <c r="H1273" s="69"/>
      <c r="I1273" s="68"/>
    </row>
    <row r="1274" spans="2:9" s="128" customFormat="1" ht="11.65" x14ac:dyDescent="0.35">
      <c r="B1274" s="126"/>
      <c r="C1274" s="126"/>
      <c r="D1274" s="126"/>
      <c r="E1274" s="126"/>
      <c r="F1274" s="67"/>
      <c r="G1274" s="68"/>
      <c r="H1274" s="69"/>
      <c r="I1274" s="68"/>
    </row>
    <row r="1275" spans="2:9" s="128" customFormat="1" ht="11.65" x14ac:dyDescent="0.35">
      <c r="B1275" s="126"/>
      <c r="C1275" s="126"/>
      <c r="D1275" s="126"/>
      <c r="E1275" s="126"/>
      <c r="F1275" s="67"/>
      <c r="G1275" s="68"/>
      <c r="H1275" s="69"/>
      <c r="I1275" s="68"/>
    </row>
    <row r="1276" spans="2:9" s="128" customFormat="1" ht="11.65" x14ac:dyDescent="0.35">
      <c r="B1276" s="126"/>
      <c r="C1276" s="126"/>
      <c r="D1276" s="126"/>
      <c r="E1276" s="126"/>
      <c r="F1276" s="67"/>
      <c r="G1276" s="68"/>
      <c r="H1276" s="69"/>
      <c r="I1276" s="68"/>
    </row>
    <row r="1277" spans="2:9" s="128" customFormat="1" ht="11.65" x14ac:dyDescent="0.35">
      <c r="B1277" s="126"/>
      <c r="C1277" s="126"/>
      <c r="D1277" s="126"/>
      <c r="E1277" s="126"/>
      <c r="F1277" s="67"/>
      <c r="G1277" s="68"/>
      <c r="H1277" s="69"/>
      <c r="I1277" s="68"/>
    </row>
    <row r="1278" spans="2:9" s="128" customFormat="1" ht="11.65" x14ac:dyDescent="0.35">
      <c r="B1278" s="126"/>
      <c r="C1278" s="126"/>
      <c r="D1278" s="126"/>
      <c r="E1278" s="126"/>
      <c r="F1278" s="67"/>
      <c r="G1278" s="68"/>
      <c r="H1278" s="69"/>
      <c r="I1278" s="68"/>
    </row>
    <row r="1279" spans="2:9" s="128" customFormat="1" ht="11.65" x14ac:dyDescent="0.35">
      <c r="B1279" s="126"/>
      <c r="C1279" s="126"/>
      <c r="D1279" s="126"/>
      <c r="E1279" s="126"/>
      <c r="F1279" s="67"/>
      <c r="G1279" s="68"/>
      <c r="H1279" s="69"/>
      <c r="I1279" s="68"/>
    </row>
    <row r="1280" spans="2:9" s="128" customFormat="1" ht="11.65" x14ac:dyDescent="0.35">
      <c r="B1280" s="126"/>
      <c r="C1280" s="126"/>
      <c r="D1280" s="126"/>
      <c r="E1280" s="126"/>
      <c r="F1280" s="67"/>
      <c r="G1280" s="68"/>
      <c r="H1280" s="69"/>
      <c r="I1280" s="68"/>
    </row>
    <row r="1281" spans="2:9" s="128" customFormat="1" ht="11.65" x14ac:dyDescent="0.35">
      <c r="B1281" s="126"/>
      <c r="C1281" s="126"/>
      <c r="D1281" s="126"/>
      <c r="E1281" s="126"/>
      <c r="F1281" s="67"/>
      <c r="G1281" s="68"/>
      <c r="H1281" s="69"/>
      <c r="I1281" s="68"/>
    </row>
    <row r="1282" spans="2:9" s="128" customFormat="1" ht="11.65" x14ac:dyDescent="0.35">
      <c r="B1282" s="126"/>
      <c r="C1282" s="126"/>
      <c r="D1282" s="126"/>
      <c r="E1282" s="126"/>
      <c r="F1282" s="67"/>
      <c r="G1282" s="68"/>
      <c r="H1282" s="69"/>
      <c r="I1282" s="68"/>
    </row>
    <row r="1283" spans="2:9" s="128" customFormat="1" ht="11.65" x14ac:dyDescent="0.35">
      <c r="B1283" s="126"/>
      <c r="C1283" s="126"/>
      <c r="D1283" s="126"/>
      <c r="E1283" s="126"/>
      <c r="F1283" s="67"/>
      <c r="G1283" s="68"/>
      <c r="H1283" s="69"/>
      <c r="I1283" s="68"/>
    </row>
    <row r="1284" spans="2:9" s="128" customFormat="1" ht="11.65" x14ac:dyDescent="0.35">
      <c r="B1284" s="126"/>
      <c r="C1284" s="126"/>
      <c r="D1284" s="126"/>
      <c r="E1284" s="126"/>
      <c r="F1284" s="67"/>
      <c r="G1284" s="68"/>
      <c r="H1284" s="69"/>
      <c r="I1284" s="68"/>
    </row>
    <row r="1285" spans="2:9" s="128" customFormat="1" ht="11.65" x14ac:dyDescent="0.35">
      <c r="B1285" s="126"/>
      <c r="C1285" s="126"/>
      <c r="D1285" s="126"/>
      <c r="E1285" s="126"/>
      <c r="F1285" s="67"/>
      <c r="G1285" s="68"/>
      <c r="H1285" s="69"/>
      <c r="I1285" s="68"/>
    </row>
    <row r="1286" spans="2:9" s="128" customFormat="1" ht="11.65" x14ac:dyDescent="0.35">
      <c r="B1286" s="126"/>
      <c r="C1286" s="126"/>
      <c r="D1286" s="126"/>
      <c r="E1286" s="126"/>
      <c r="F1286" s="67"/>
      <c r="G1286" s="68"/>
      <c r="H1286" s="69"/>
      <c r="I1286" s="68"/>
    </row>
    <row r="1287" spans="2:9" s="128" customFormat="1" ht="11.65" x14ac:dyDescent="0.35">
      <c r="B1287" s="126"/>
      <c r="C1287" s="126"/>
      <c r="D1287" s="126"/>
      <c r="E1287" s="126"/>
      <c r="F1287" s="67"/>
      <c r="G1287" s="68"/>
      <c r="H1287" s="69"/>
      <c r="I1287" s="68"/>
    </row>
    <row r="1288" spans="2:9" s="128" customFormat="1" ht="11.65" x14ac:dyDescent="0.35">
      <c r="B1288" s="126"/>
      <c r="C1288" s="126"/>
      <c r="D1288" s="126"/>
      <c r="E1288" s="126"/>
      <c r="F1288" s="67"/>
      <c r="G1288" s="68"/>
      <c r="H1288" s="69"/>
      <c r="I1288" s="68"/>
    </row>
    <row r="1289" spans="2:9" s="128" customFormat="1" ht="11.65" x14ac:dyDescent="0.35">
      <c r="B1289" s="126"/>
      <c r="C1289" s="126"/>
      <c r="D1289" s="126"/>
      <c r="E1289" s="126"/>
      <c r="F1289" s="67"/>
      <c r="G1289" s="68"/>
      <c r="H1289" s="69"/>
      <c r="I1289" s="68"/>
    </row>
    <row r="1290" spans="2:9" s="128" customFormat="1" ht="11.65" x14ac:dyDescent="0.35">
      <c r="B1290" s="126"/>
      <c r="C1290" s="126"/>
      <c r="D1290" s="126"/>
      <c r="E1290" s="126"/>
      <c r="F1290" s="67"/>
      <c r="G1290" s="68"/>
      <c r="H1290" s="69"/>
      <c r="I1290" s="68"/>
    </row>
    <row r="1291" spans="2:9" s="128" customFormat="1" ht="11.65" x14ac:dyDescent="0.35">
      <c r="B1291" s="126"/>
      <c r="C1291" s="126"/>
      <c r="D1291" s="126"/>
      <c r="E1291" s="126"/>
      <c r="F1291" s="67"/>
      <c r="G1291" s="68"/>
      <c r="H1291" s="69"/>
      <c r="I1291" s="68"/>
    </row>
    <row r="1292" spans="2:9" s="128" customFormat="1" ht="11.65" x14ac:dyDescent="0.35">
      <c r="B1292" s="126"/>
      <c r="C1292" s="126"/>
      <c r="D1292" s="126"/>
      <c r="E1292" s="126"/>
      <c r="F1292" s="67"/>
      <c r="G1292" s="68"/>
      <c r="H1292" s="69"/>
      <c r="I1292" s="68"/>
    </row>
    <row r="1293" spans="2:9" s="128" customFormat="1" ht="11.65" x14ac:dyDescent="0.35">
      <c r="B1293" s="126"/>
      <c r="C1293" s="126"/>
      <c r="D1293" s="126"/>
      <c r="E1293" s="126"/>
      <c r="F1293" s="67"/>
      <c r="G1293" s="68"/>
      <c r="H1293" s="69"/>
      <c r="I1293" s="68"/>
    </row>
    <row r="1294" spans="2:9" s="128" customFormat="1" ht="11.65" x14ac:dyDescent="0.35">
      <c r="B1294" s="126"/>
      <c r="C1294" s="126"/>
      <c r="D1294" s="126"/>
      <c r="E1294" s="126"/>
      <c r="F1294" s="67"/>
      <c r="G1294" s="68"/>
      <c r="H1294" s="69"/>
      <c r="I1294" s="68"/>
    </row>
    <row r="1295" spans="2:9" s="128" customFormat="1" ht="11.65" x14ac:dyDescent="0.35">
      <c r="B1295" s="126"/>
      <c r="C1295" s="126"/>
      <c r="D1295" s="126"/>
      <c r="E1295" s="126"/>
      <c r="F1295" s="67"/>
      <c r="G1295" s="68"/>
      <c r="H1295" s="69"/>
      <c r="I1295" s="68"/>
    </row>
    <row r="1296" spans="2:9" s="128" customFormat="1" ht="11.65" x14ac:dyDescent="0.35">
      <c r="B1296" s="126"/>
      <c r="C1296" s="126"/>
      <c r="D1296" s="126"/>
      <c r="E1296" s="126"/>
      <c r="F1296" s="67"/>
      <c r="G1296" s="68"/>
      <c r="H1296" s="69"/>
      <c r="I1296" s="68"/>
    </row>
    <row r="1297" spans="2:9" s="128" customFormat="1" ht="11.65" x14ac:dyDescent="0.35">
      <c r="B1297" s="126"/>
      <c r="C1297" s="126"/>
      <c r="D1297" s="126"/>
      <c r="E1297" s="126"/>
      <c r="F1297" s="67"/>
      <c r="G1297" s="68"/>
      <c r="H1297" s="69"/>
      <c r="I1297" s="68"/>
    </row>
    <row r="1298" spans="2:9" s="128" customFormat="1" ht="11.65" x14ac:dyDescent="0.35">
      <c r="B1298" s="126"/>
      <c r="C1298" s="126"/>
      <c r="D1298" s="126"/>
      <c r="E1298" s="126"/>
      <c r="F1298" s="67"/>
      <c r="G1298" s="68"/>
      <c r="H1298" s="69"/>
      <c r="I1298" s="68"/>
    </row>
    <row r="1299" spans="2:9" s="128" customFormat="1" ht="11.65" x14ac:dyDescent="0.35">
      <c r="B1299" s="126"/>
      <c r="C1299" s="126"/>
      <c r="D1299" s="126"/>
      <c r="E1299" s="126"/>
      <c r="F1299" s="67"/>
      <c r="G1299" s="68"/>
      <c r="H1299" s="69"/>
      <c r="I1299" s="68"/>
    </row>
    <row r="1300" spans="2:9" s="128" customFormat="1" ht="11.65" x14ac:dyDescent="0.35">
      <c r="B1300" s="126"/>
      <c r="C1300" s="126"/>
      <c r="D1300" s="126"/>
      <c r="E1300" s="126"/>
      <c r="F1300" s="67"/>
      <c r="G1300" s="68"/>
      <c r="H1300" s="69"/>
      <c r="I1300" s="68"/>
    </row>
    <row r="1301" spans="2:9" s="128" customFormat="1" ht="11.65" x14ac:dyDescent="0.35">
      <c r="B1301" s="126"/>
      <c r="C1301" s="126"/>
      <c r="D1301" s="126"/>
      <c r="E1301" s="126"/>
      <c r="F1301" s="67"/>
      <c r="G1301" s="68"/>
      <c r="H1301" s="69"/>
      <c r="I1301" s="68"/>
    </row>
    <row r="1302" spans="2:9" s="128" customFormat="1" ht="11.65" x14ac:dyDescent="0.35">
      <c r="B1302" s="126"/>
      <c r="C1302" s="126"/>
      <c r="D1302" s="126"/>
      <c r="E1302" s="126"/>
      <c r="F1302" s="67"/>
      <c r="G1302" s="68"/>
      <c r="H1302" s="69"/>
      <c r="I1302" s="68"/>
    </row>
    <row r="1303" spans="2:9" s="128" customFormat="1" ht="11.65" x14ac:dyDescent="0.35">
      <c r="B1303" s="126"/>
      <c r="C1303" s="126"/>
      <c r="D1303" s="126"/>
      <c r="E1303" s="126"/>
      <c r="F1303" s="67"/>
      <c r="G1303" s="68"/>
      <c r="H1303" s="69"/>
      <c r="I1303" s="68"/>
    </row>
    <row r="1304" spans="2:9" s="128" customFormat="1" ht="11.65" x14ac:dyDescent="0.35">
      <c r="B1304" s="126"/>
      <c r="C1304" s="126"/>
      <c r="D1304" s="126"/>
      <c r="E1304" s="126"/>
      <c r="F1304" s="67"/>
      <c r="G1304" s="68"/>
      <c r="H1304" s="69"/>
      <c r="I1304" s="68"/>
    </row>
    <row r="1305" spans="2:9" s="128" customFormat="1" ht="11.65" x14ac:dyDescent="0.35">
      <c r="B1305" s="126"/>
      <c r="C1305" s="126"/>
      <c r="D1305" s="126"/>
      <c r="E1305" s="126"/>
      <c r="F1305" s="67"/>
      <c r="G1305" s="68"/>
      <c r="H1305" s="69"/>
      <c r="I1305" s="68"/>
    </row>
    <row r="1306" spans="2:9" s="128" customFormat="1" ht="11.65" x14ac:dyDescent="0.35">
      <c r="B1306" s="126"/>
      <c r="C1306" s="126"/>
      <c r="D1306" s="126"/>
      <c r="E1306" s="126"/>
      <c r="F1306" s="67"/>
      <c r="G1306" s="68"/>
      <c r="H1306" s="69"/>
      <c r="I1306" s="68"/>
    </row>
    <row r="1307" spans="2:9" s="128" customFormat="1" ht="11.65" x14ac:dyDescent="0.35">
      <c r="B1307" s="126"/>
      <c r="C1307" s="126"/>
      <c r="D1307" s="126"/>
      <c r="E1307" s="126"/>
      <c r="F1307" s="67"/>
      <c r="G1307" s="68"/>
      <c r="H1307" s="69"/>
      <c r="I1307" s="68"/>
    </row>
    <row r="1308" spans="2:9" s="128" customFormat="1" ht="11.65" x14ac:dyDescent="0.35">
      <c r="B1308" s="126"/>
      <c r="C1308" s="126"/>
      <c r="D1308" s="126"/>
      <c r="E1308" s="126"/>
      <c r="F1308" s="67"/>
      <c r="G1308" s="68"/>
      <c r="H1308" s="69"/>
      <c r="I1308" s="68"/>
    </row>
    <row r="1309" spans="2:9" s="128" customFormat="1" ht="11.65" x14ac:dyDescent="0.35">
      <c r="B1309" s="126"/>
      <c r="C1309" s="126"/>
      <c r="D1309" s="126"/>
      <c r="E1309" s="126"/>
      <c r="F1309" s="67"/>
      <c r="G1309" s="68"/>
      <c r="H1309" s="69"/>
      <c r="I1309" s="68"/>
    </row>
    <row r="1310" spans="2:9" s="128" customFormat="1" ht="11.65" x14ac:dyDescent="0.35">
      <c r="B1310" s="126"/>
      <c r="C1310" s="126"/>
      <c r="D1310" s="126"/>
      <c r="E1310" s="126"/>
      <c r="F1310" s="67"/>
      <c r="G1310" s="68"/>
      <c r="H1310" s="69"/>
      <c r="I1310" s="68"/>
    </row>
    <row r="1311" spans="2:9" s="128" customFormat="1" ht="11.65" x14ac:dyDescent="0.35">
      <c r="B1311" s="126"/>
      <c r="C1311" s="126"/>
      <c r="D1311" s="126"/>
      <c r="E1311" s="126"/>
      <c r="F1311" s="67"/>
      <c r="G1311" s="68"/>
      <c r="H1311" s="69"/>
      <c r="I1311" s="68"/>
    </row>
    <row r="1312" spans="2:9" s="128" customFormat="1" ht="11.65" x14ac:dyDescent="0.35">
      <c r="B1312" s="126"/>
      <c r="C1312" s="126"/>
      <c r="D1312" s="126"/>
      <c r="E1312" s="126"/>
      <c r="F1312" s="67"/>
      <c r="G1312" s="68"/>
      <c r="H1312" s="69"/>
      <c r="I1312" s="68"/>
    </row>
    <row r="1313" spans="2:9" s="128" customFormat="1" ht="11.65" x14ac:dyDescent="0.35">
      <c r="B1313" s="126"/>
      <c r="C1313" s="126"/>
      <c r="D1313" s="126"/>
      <c r="E1313" s="126"/>
      <c r="F1313" s="67"/>
      <c r="G1313" s="68"/>
      <c r="H1313" s="69"/>
      <c r="I1313" s="68"/>
    </row>
    <row r="1314" spans="2:9" s="128" customFormat="1" ht="11.65" x14ac:dyDescent="0.35">
      <c r="B1314" s="126"/>
      <c r="C1314" s="126"/>
      <c r="D1314" s="126"/>
      <c r="E1314" s="126"/>
      <c r="F1314" s="67"/>
      <c r="G1314" s="68"/>
      <c r="H1314" s="69"/>
      <c r="I1314" s="68"/>
    </row>
    <row r="1315" spans="2:9" s="128" customFormat="1" ht="11.65" x14ac:dyDescent="0.35">
      <c r="B1315" s="126"/>
      <c r="C1315" s="126"/>
      <c r="D1315" s="126"/>
      <c r="E1315" s="126"/>
      <c r="F1315" s="67"/>
      <c r="G1315" s="68"/>
      <c r="H1315" s="69"/>
      <c r="I1315" s="68"/>
    </row>
    <row r="1316" spans="2:9" s="128" customFormat="1" ht="11.65" x14ac:dyDescent="0.35">
      <c r="B1316" s="126"/>
      <c r="C1316" s="126"/>
      <c r="D1316" s="126"/>
      <c r="E1316" s="126"/>
      <c r="F1316" s="67"/>
      <c r="G1316" s="68"/>
      <c r="H1316" s="69"/>
      <c r="I1316" s="68"/>
    </row>
    <row r="1317" spans="2:9" s="128" customFormat="1" ht="11.65" x14ac:dyDescent="0.35">
      <c r="B1317" s="126"/>
      <c r="C1317" s="126"/>
      <c r="D1317" s="126"/>
      <c r="E1317" s="126"/>
      <c r="F1317" s="67"/>
      <c r="G1317" s="68"/>
      <c r="H1317" s="69"/>
      <c r="I1317" s="68"/>
    </row>
    <row r="1318" spans="2:9" s="128" customFormat="1" ht="11.65" x14ac:dyDescent="0.35">
      <c r="B1318" s="126"/>
      <c r="C1318" s="126"/>
      <c r="D1318" s="126"/>
      <c r="E1318" s="126"/>
      <c r="F1318" s="67"/>
      <c r="G1318" s="68"/>
      <c r="H1318" s="69"/>
      <c r="I1318" s="68"/>
    </row>
    <row r="1319" spans="2:9" s="128" customFormat="1" ht="11.65" x14ac:dyDescent="0.35">
      <c r="B1319" s="126"/>
      <c r="C1319" s="126"/>
      <c r="D1319" s="126"/>
      <c r="E1319" s="126"/>
      <c r="F1319" s="67"/>
      <c r="G1319" s="68"/>
      <c r="H1319" s="69"/>
      <c r="I1319" s="68"/>
    </row>
    <row r="1320" spans="2:9" s="128" customFormat="1" ht="11.65" x14ac:dyDescent="0.35">
      <c r="B1320" s="126"/>
      <c r="C1320" s="126"/>
      <c r="D1320" s="126"/>
      <c r="E1320" s="126"/>
      <c r="F1320" s="67"/>
      <c r="G1320" s="68"/>
      <c r="H1320" s="69"/>
      <c r="I1320" s="68"/>
    </row>
    <row r="1321" spans="2:9" s="128" customFormat="1" ht="11.65" x14ac:dyDescent="0.35">
      <c r="B1321" s="126"/>
      <c r="C1321" s="126"/>
      <c r="D1321" s="126"/>
      <c r="E1321" s="126"/>
      <c r="F1321" s="67"/>
      <c r="G1321" s="68"/>
      <c r="H1321" s="69"/>
      <c r="I1321" s="68"/>
    </row>
    <row r="1322" spans="2:9" s="128" customFormat="1" ht="11.65" x14ac:dyDescent="0.35">
      <c r="B1322" s="126"/>
      <c r="C1322" s="126"/>
      <c r="D1322" s="126"/>
      <c r="E1322" s="126"/>
      <c r="F1322" s="67"/>
      <c r="G1322" s="68"/>
      <c r="H1322" s="69"/>
      <c r="I1322" s="68"/>
    </row>
    <row r="1323" spans="2:9" s="128" customFormat="1" ht="11.65" x14ac:dyDescent="0.35">
      <c r="B1323" s="126"/>
      <c r="C1323" s="126"/>
      <c r="D1323" s="126"/>
      <c r="E1323" s="126"/>
      <c r="F1323" s="67"/>
      <c r="G1323" s="68"/>
      <c r="H1323" s="69"/>
      <c r="I1323" s="68"/>
    </row>
    <row r="1324" spans="2:9" s="128" customFormat="1" ht="11.65" x14ac:dyDescent="0.35">
      <c r="B1324" s="126"/>
      <c r="C1324" s="126"/>
      <c r="D1324" s="126"/>
      <c r="E1324" s="126"/>
      <c r="F1324" s="67"/>
      <c r="G1324" s="68"/>
      <c r="H1324" s="69"/>
      <c r="I1324" s="68"/>
    </row>
    <row r="1325" spans="2:9" s="128" customFormat="1" ht="11.65" x14ac:dyDescent="0.35">
      <c r="B1325" s="126"/>
      <c r="C1325" s="126"/>
      <c r="D1325" s="126"/>
      <c r="E1325" s="126"/>
      <c r="F1325" s="67"/>
      <c r="G1325" s="68"/>
      <c r="H1325" s="69"/>
      <c r="I1325" s="68"/>
    </row>
    <row r="1326" spans="2:9" s="128" customFormat="1" ht="11.65" x14ac:dyDescent="0.35">
      <c r="B1326" s="126"/>
      <c r="C1326" s="126"/>
      <c r="D1326" s="126"/>
      <c r="E1326" s="126"/>
      <c r="F1326" s="67"/>
      <c r="G1326" s="68"/>
      <c r="H1326" s="69"/>
      <c r="I1326" s="68"/>
    </row>
    <row r="1327" spans="2:9" s="128" customFormat="1" ht="11.65" x14ac:dyDescent="0.35">
      <c r="B1327" s="126"/>
      <c r="C1327" s="126"/>
      <c r="D1327" s="126"/>
      <c r="E1327" s="126"/>
      <c r="F1327" s="67"/>
      <c r="G1327" s="68"/>
      <c r="H1327" s="69"/>
      <c r="I1327" s="68"/>
    </row>
    <row r="1328" spans="2:9" s="128" customFormat="1" ht="11.65" x14ac:dyDescent="0.35">
      <c r="B1328" s="126"/>
      <c r="C1328" s="126"/>
      <c r="D1328" s="126"/>
      <c r="E1328" s="126"/>
      <c r="F1328" s="67"/>
      <c r="G1328" s="68"/>
      <c r="H1328" s="69"/>
      <c r="I1328" s="68"/>
    </row>
    <row r="1329" spans="2:9" s="128" customFormat="1" ht="11.65" x14ac:dyDescent="0.35">
      <c r="B1329" s="126"/>
      <c r="C1329" s="126"/>
      <c r="D1329" s="126"/>
      <c r="E1329" s="126"/>
      <c r="F1329" s="67"/>
      <c r="G1329" s="68"/>
      <c r="H1329" s="69"/>
      <c r="I1329" s="68"/>
    </row>
    <row r="1330" spans="2:9" s="128" customFormat="1" ht="11.65" x14ac:dyDescent="0.35">
      <c r="B1330" s="126"/>
      <c r="C1330" s="126"/>
      <c r="D1330" s="126"/>
      <c r="E1330" s="126"/>
      <c r="F1330" s="67"/>
      <c r="G1330" s="68"/>
      <c r="H1330" s="69"/>
      <c r="I1330" s="68"/>
    </row>
    <row r="1331" spans="2:9" s="128" customFormat="1" ht="11.65" x14ac:dyDescent="0.35">
      <c r="B1331" s="126"/>
      <c r="C1331" s="126"/>
      <c r="D1331" s="126"/>
      <c r="E1331" s="126"/>
      <c r="F1331" s="67"/>
      <c r="G1331" s="68"/>
      <c r="H1331" s="69"/>
      <c r="I1331" s="68"/>
    </row>
    <row r="1332" spans="2:9" s="128" customFormat="1" ht="11.65" x14ac:dyDescent="0.35">
      <c r="B1332" s="126"/>
      <c r="C1332" s="126"/>
      <c r="D1332" s="126"/>
      <c r="E1332" s="126"/>
      <c r="F1332" s="67"/>
      <c r="G1332" s="68"/>
      <c r="H1332" s="69"/>
      <c r="I1332" s="68"/>
    </row>
    <row r="1333" spans="2:9" s="128" customFormat="1" ht="11.65" x14ac:dyDescent="0.35">
      <c r="B1333" s="126"/>
      <c r="C1333" s="126"/>
      <c r="D1333" s="126"/>
      <c r="E1333" s="126"/>
      <c r="F1333" s="67"/>
      <c r="G1333" s="68"/>
      <c r="H1333" s="69"/>
      <c r="I1333" s="68"/>
    </row>
    <row r="1334" spans="2:9" s="128" customFormat="1" ht="11.65" x14ac:dyDescent="0.35">
      <c r="B1334" s="126"/>
      <c r="C1334" s="126"/>
      <c r="D1334" s="126"/>
      <c r="E1334" s="126"/>
      <c r="F1334" s="67"/>
      <c r="G1334" s="68"/>
      <c r="H1334" s="69"/>
      <c r="I1334" s="68"/>
    </row>
    <row r="1335" spans="2:9" s="128" customFormat="1" ht="11.65" x14ac:dyDescent="0.35">
      <c r="B1335" s="126"/>
      <c r="C1335" s="126"/>
      <c r="D1335" s="126"/>
      <c r="E1335" s="126"/>
      <c r="F1335" s="67"/>
      <c r="G1335" s="68"/>
      <c r="H1335" s="69"/>
      <c r="I1335" s="68"/>
    </row>
    <row r="1336" spans="2:9" s="128" customFormat="1" ht="11.65" x14ac:dyDescent="0.35">
      <c r="B1336" s="126"/>
      <c r="C1336" s="126"/>
      <c r="D1336" s="126"/>
      <c r="E1336" s="126"/>
      <c r="F1336" s="67"/>
      <c r="G1336" s="68"/>
      <c r="H1336" s="69"/>
      <c r="I1336" s="68"/>
    </row>
    <row r="1337" spans="2:9" s="128" customFormat="1" ht="11.65" x14ac:dyDescent="0.35">
      <c r="B1337" s="126"/>
      <c r="C1337" s="126"/>
      <c r="D1337" s="126"/>
      <c r="E1337" s="126"/>
      <c r="F1337" s="67"/>
      <c r="G1337" s="68"/>
      <c r="H1337" s="69"/>
      <c r="I1337" s="68"/>
    </row>
    <row r="1338" spans="2:9" s="128" customFormat="1" ht="11.65" x14ac:dyDescent="0.35">
      <c r="B1338" s="126"/>
      <c r="C1338" s="126"/>
      <c r="D1338" s="126"/>
      <c r="E1338" s="126"/>
      <c r="F1338" s="67"/>
      <c r="G1338" s="68"/>
      <c r="H1338" s="69"/>
      <c r="I1338" s="68"/>
    </row>
    <row r="1339" spans="2:9" s="128" customFormat="1" ht="11.65" x14ac:dyDescent="0.35">
      <c r="B1339" s="126"/>
      <c r="C1339" s="126"/>
      <c r="D1339" s="126"/>
      <c r="E1339" s="126"/>
      <c r="F1339" s="67"/>
      <c r="G1339" s="68"/>
      <c r="H1339" s="69"/>
      <c r="I1339" s="68"/>
    </row>
    <row r="1340" spans="2:9" s="128" customFormat="1" ht="11.65" x14ac:dyDescent="0.35">
      <c r="B1340" s="126"/>
      <c r="C1340" s="126"/>
      <c r="D1340" s="126"/>
      <c r="E1340" s="126"/>
      <c r="F1340" s="67"/>
      <c r="G1340" s="68"/>
      <c r="H1340" s="69"/>
      <c r="I1340" s="68"/>
    </row>
    <row r="1341" spans="2:9" s="128" customFormat="1" ht="11.65" x14ac:dyDescent="0.35">
      <c r="B1341" s="126"/>
      <c r="C1341" s="126"/>
      <c r="D1341" s="126"/>
      <c r="E1341" s="126"/>
      <c r="F1341" s="67"/>
      <c r="G1341" s="68"/>
      <c r="H1341" s="69"/>
      <c r="I1341" s="68"/>
    </row>
    <row r="1342" spans="2:9" s="128" customFormat="1" ht="11.65" x14ac:dyDescent="0.35">
      <c r="B1342" s="126"/>
      <c r="C1342" s="126"/>
      <c r="D1342" s="126"/>
      <c r="E1342" s="126"/>
      <c r="F1342" s="67"/>
      <c r="G1342" s="68"/>
      <c r="H1342" s="69"/>
      <c r="I1342" s="68"/>
    </row>
    <row r="1343" spans="2:9" s="128" customFormat="1" ht="11.65" x14ac:dyDescent="0.35">
      <c r="B1343" s="126"/>
      <c r="C1343" s="126"/>
      <c r="D1343" s="126"/>
      <c r="E1343" s="126"/>
      <c r="F1343" s="67"/>
      <c r="G1343" s="68"/>
      <c r="H1343" s="69"/>
      <c r="I1343" s="68"/>
    </row>
    <row r="1344" spans="2:9" s="128" customFormat="1" ht="11.65" x14ac:dyDescent="0.35">
      <c r="B1344" s="126"/>
      <c r="C1344" s="126"/>
      <c r="D1344" s="126"/>
      <c r="E1344" s="126"/>
      <c r="F1344" s="67"/>
      <c r="G1344" s="68"/>
      <c r="H1344" s="69"/>
      <c r="I1344" s="68"/>
    </row>
    <row r="1345" spans="2:9" s="128" customFormat="1" ht="11.65" x14ac:dyDescent="0.35">
      <c r="B1345" s="126"/>
      <c r="C1345" s="126"/>
      <c r="D1345" s="126"/>
      <c r="E1345" s="126"/>
      <c r="F1345" s="67"/>
      <c r="G1345" s="68"/>
      <c r="H1345" s="69"/>
      <c r="I1345" s="68"/>
    </row>
    <row r="1346" spans="2:9" s="128" customFormat="1" ht="11.65" x14ac:dyDescent="0.35">
      <c r="B1346" s="126"/>
      <c r="C1346" s="126"/>
      <c r="D1346" s="126"/>
      <c r="E1346" s="126"/>
      <c r="F1346" s="67"/>
      <c r="G1346" s="68"/>
      <c r="H1346" s="69"/>
      <c r="I1346" s="68"/>
    </row>
    <row r="1347" spans="2:9" s="128" customFormat="1" ht="11.65" x14ac:dyDescent="0.35">
      <c r="B1347" s="126"/>
      <c r="C1347" s="126"/>
      <c r="D1347" s="126"/>
      <c r="E1347" s="126"/>
      <c r="F1347" s="67"/>
      <c r="G1347" s="68"/>
      <c r="H1347" s="69"/>
      <c r="I1347" s="68"/>
    </row>
    <row r="1348" spans="2:9" s="128" customFormat="1" ht="11.65" x14ac:dyDescent="0.35">
      <c r="B1348" s="126"/>
      <c r="C1348" s="126"/>
      <c r="D1348" s="126"/>
      <c r="E1348" s="126"/>
      <c r="F1348" s="67"/>
      <c r="G1348" s="68"/>
      <c r="H1348" s="69"/>
      <c r="I1348" s="68"/>
    </row>
    <row r="1349" spans="2:9" s="128" customFormat="1" ht="11.65" x14ac:dyDescent="0.35">
      <c r="B1349" s="126"/>
      <c r="C1349" s="126"/>
      <c r="D1349" s="126"/>
      <c r="E1349" s="126"/>
      <c r="F1349" s="67"/>
      <c r="G1349" s="68"/>
      <c r="H1349" s="69"/>
      <c r="I1349" s="68"/>
    </row>
    <row r="1350" spans="2:9" s="128" customFormat="1" ht="11.65" x14ac:dyDescent="0.35">
      <c r="B1350" s="126"/>
      <c r="C1350" s="126"/>
      <c r="D1350" s="126"/>
      <c r="E1350" s="126"/>
      <c r="F1350" s="67"/>
      <c r="G1350" s="68"/>
      <c r="H1350" s="69"/>
      <c r="I1350" s="68"/>
    </row>
    <row r="1351" spans="2:9" s="128" customFormat="1" ht="11.65" x14ac:dyDescent="0.35">
      <c r="B1351" s="126"/>
      <c r="C1351" s="126"/>
      <c r="D1351" s="126"/>
      <c r="E1351" s="126"/>
      <c r="F1351" s="67"/>
      <c r="G1351" s="68"/>
      <c r="H1351" s="69"/>
      <c r="I1351" s="68"/>
    </row>
    <row r="1352" spans="2:9" s="128" customFormat="1" ht="11.65" x14ac:dyDescent="0.35">
      <c r="B1352" s="126"/>
      <c r="C1352" s="126"/>
      <c r="D1352" s="126"/>
      <c r="E1352" s="126"/>
      <c r="F1352" s="67"/>
      <c r="G1352" s="68"/>
      <c r="H1352" s="69"/>
      <c r="I1352" s="68"/>
    </row>
    <row r="1353" spans="2:9" s="128" customFormat="1" ht="11.65" x14ac:dyDescent="0.35">
      <c r="B1353" s="126"/>
      <c r="C1353" s="126"/>
      <c r="D1353" s="126"/>
      <c r="E1353" s="126"/>
      <c r="F1353" s="67"/>
      <c r="G1353" s="68"/>
      <c r="H1353" s="69"/>
      <c r="I1353" s="68"/>
    </row>
    <row r="1354" spans="2:9" s="128" customFormat="1" ht="11.65" x14ac:dyDescent="0.35">
      <c r="B1354" s="126"/>
      <c r="C1354" s="126"/>
      <c r="D1354" s="126"/>
      <c r="E1354" s="126"/>
      <c r="F1354" s="67"/>
      <c r="G1354" s="68"/>
      <c r="H1354" s="69"/>
      <c r="I1354" s="68"/>
    </row>
    <row r="1355" spans="2:9" s="128" customFormat="1" ht="11.65" x14ac:dyDescent="0.35">
      <c r="B1355" s="126"/>
      <c r="C1355" s="126"/>
      <c r="D1355" s="126"/>
      <c r="E1355" s="126"/>
      <c r="F1355" s="67"/>
      <c r="G1355" s="68"/>
      <c r="H1355" s="69"/>
      <c r="I1355" s="68"/>
    </row>
    <row r="1356" spans="2:9" s="128" customFormat="1" ht="11.65" x14ac:dyDescent="0.35">
      <c r="B1356" s="126"/>
      <c r="C1356" s="126"/>
      <c r="D1356" s="126"/>
      <c r="E1356" s="126"/>
      <c r="F1356" s="67"/>
      <c r="G1356" s="68"/>
      <c r="H1356" s="69"/>
      <c r="I1356" s="68"/>
    </row>
    <row r="1357" spans="2:9" s="128" customFormat="1" ht="11.65" x14ac:dyDescent="0.35">
      <c r="B1357" s="126"/>
      <c r="C1357" s="126"/>
      <c r="D1357" s="126"/>
      <c r="E1357" s="126"/>
      <c r="F1357" s="67"/>
      <c r="G1357" s="68"/>
      <c r="H1357" s="69"/>
      <c r="I1357" s="68"/>
    </row>
    <row r="1358" spans="2:9" s="128" customFormat="1" ht="11.65" x14ac:dyDescent="0.35">
      <c r="B1358" s="126"/>
      <c r="C1358" s="126"/>
      <c r="D1358" s="126"/>
      <c r="E1358" s="126"/>
      <c r="F1358" s="67"/>
      <c r="G1358" s="68"/>
      <c r="H1358" s="69"/>
      <c r="I1358" s="68"/>
    </row>
    <row r="1359" spans="2:9" s="128" customFormat="1" ht="11.65" x14ac:dyDescent="0.35">
      <c r="B1359" s="126"/>
      <c r="C1359" s="126"/>
      <c r="D1359" s="126"/>
      <c r="E1359" s="126"/>
      <c r="F1359" s="67"/>
      <c r="G1359" s="68"/>
      <c r="H1359" s="69"/>
      <c r="I1359" s="68"/>
    </row>
    <row r="1360" spans="2:9" s="128" customFormat="1" ht="11.65" x14ac:dyDescent="0.35">
      <c r="B1360" s="126"/>
      <c r="C1360" s="126"/>
      <c r="D1360" s="126"/>
      <c r="E1360" s="126"/>
      <c r="F1360" s="67"/>
      <c r="G1360" s="68"/>
      <c r="H1360" s="69"/>
      <c r="I1360" s="68"/>
    </row>
    <row r="1361" spans="2:9" s="128" customFormat="1" ht="11.65" x14ac:dyDescent="0.35">
      <c r="B1361" s="126"/>
      <c r="C1361" s="126"/>
      <c r="D1361" s="126"/>
      <c r="E1361" s="126"/>
      <c r="F1361" s="67"/>
      <c r="G1361" s="68"/>
      <c r="H1361" s="69"/>
      <c r="I1361" s="68"/>
    </row>
    <row r="1362" spans="2:9" s="128" customFormat="1" ht="11.65" x14ac:dyDescent="0.35">
      <c r="B1362" s="126"/>
      <c r="C1362" s="126"/>
      <c r="D1362" s="126"/>
      <c r="E1362" s="126"/>
      <c r="F1362" s="67"/>
      <c r="G1362" s="68"/>
      <c r="H1362" s="69"/>
      <c r="I1362" s="68"/>
    </row>
    <row r="1363" spans="2:9" s="128" customFormat="1" ht="11.65" x14ac:dyDescent="0.35">
      <c r="B1363" s="126"/>
      <c r="C1363" s="126"/>
      <c r="D1363" s="126"/>
      <c r="E1363" s="126"/>
      <c r="F1363" s="67"/>
      <c r="G1363" s="68"/>
      <c r="H1363" s="69"/>
      <c r="I1363" s="68"/>
    </row>
    <row r="1364" spans="2:9" s="128" customFormat="1" ht="11.65" x14ac:dyDescent="0.35">
      <c r="B1364" s="126"/>
      <c r="C1364" s="126"/>
      <c r="D1364" s="126"/>
      <c r="E1364" s="126"/>
      <c r="F1364" s="67"/>
      <c r="G1364" s="68"/>
      <c r="H1364" s="69"/>
      <c r="I1364" s="68"/>
    </row>
    <row r="1365" spans="2:9" s="128" customFormat="1" ht="11.65" x14ac:dyDescent="0.35">
      <c r="B1365" s="126"/>
      <c r="C1365" s="126"/>
      <c r="D1365" s="126"/>
      <c r="E1365" s="126"/>
      <c r="F1365" s="67"/>
      <c r="G1365" s="68"/>
      <c r="H1365" s="69"/>
      <c r="I1365" s="68"/>
    </row>
    <row r="1366" spans="2:9" s="128" customFormat="1" ht="11.65" x14ac:dyDescent="0.35">
      <c r="B1366" s="126"/>
      <c r="C1366" s="126"/>
      <c r="D1366" s="126"/>
      <c r="E1366" s="126"/>
      <c r="F1366" s="67"/>
      <c r="G1366" s="68"/>
      <c r="H1366" s="69"/>
      <c r="I1366" s="68"/>
    </row>
    <row r="1367" spans="2:9" s="128" customFormat="1" ht="11.65" x14ac:dyDescent="0.35">
      <c r="B1367" s="126"/>
      <c r="C1367" s="126"/>
      <c r="D1367" s="126"/>
      <c r="E1367" s="126"/>
      <c r="F1367" s="67"/>
      <c r="G1367" s="68"/>
      <c r="H1367" s="69"/>
      <c r="I1367" s="68"/>
    </row>
    <row r="1368" spans="2:9" s="128" customFormat="1" ht="11.65" x14ac:dyDescent="0.35">
      <c r="B1368" s="126"/>
      <c r="C1368" s="126"/>
      <c r="D1368" s="126"/>
      <c r="E1368" s="126"/>
      <c r="F1368" s="67"/>
      <c r="G1368" s="68"/>
      <c r="H1368" s="69"/>
      <c r="I1368" s="68"/>
    </row>
    <row r="1369" spans="2:9" s="128" customFormat="1" ht="11.65" x14ac:dyDescent="0.35">
      <c r="B1369" s="126"/>
      <c r="C1369" s="126"/>
      <c r="D1369" s="126"/>
      <c r="E1369" s="126"/>
      <c r="F1369" s="67"/>
      <c r="G1369" s="68"/>
      <c r="H1369" s="69"/>
      <c r="I1369" s="68"/>
    </row>
    <row r="1370" spans="2:9" s="128" customFormat="1" ht="11.65" x14ac:dyDescent="0.35">
      <c r="B1370" s="126"/>
      <c r="C1370" s="126"/>
      <c r="D1370" s="126"/>
      <c r="E1370" s="126"/>
      <c r="F1370" s="67"/>
      <c r="G1370" s="68"/>
      <c r="H1370" s="69"/>
      <c r="I1370" s="68"/>
    </row>
    <row r="1371" spans="2:9" s="128" customFormat="1" ht="11.65" x14ac:dyDescent="0.35">
      <c r="B1371" s="126"/>
      <c r="C1371" s="126"/>
      <c r="D1371" s="126"/>
      <c r="E1371" s="126"/>
      <c r="F1371" s="67"/>
      <c r="G1371" s="68"/>
      <c r="H1371" s="69"/>
      <c r="I1371" s="68"/>
    </row>
    <row r="1372" spans="2:9" s="128" customFormat="1" ht="11.65" x14ac:dyDescent="0.35">
      <c r="B1372" s="126"/>
      <c r="C1372" s="126"/>
      <c r="D1372" s="126"/>
      <c r="E1372" s="126"/>
      <c r="F1372" s="67"/>
      <c r="G1372" s="68"/>
      <c r="H1372" s="69"/>
      <c r="I1372" s="68"/>
    </row>
    <row r="1373" spans="2:9" s="128" customFormat="1" ht="11.65" x14ac:dyDescent="0.35">
      <c r="B1373" s="126"/>
      <c r="C1373" s="126"/>
      <c r="D1373" s="126"/>
      <c r="E1373" s="126"/>
      <c r="F1373" s="67"/>
      <c r="G1373" s="68"/>
      <c r="H1373" s="69"/>
      <c r="I1373" s="68"/>
    </row>
    <row r="1374" spans="2:9" s="128" customFormat="1" ht="11.65" x14ac:dyDescent="0.35">
      <c r="B1374" s="126"/>
      <c r="C1374" s="126"/>
      <c r="D1374" s="126"/>
      <c r="E1374" s="126"/>
      <c r="F1374" s="67"/>
      <c r="G1374" s="68"/>
      <c r="H1374" s="69"/>
      <c r="I1374" s="68"/>
    </row>
    <row r="1375" spans="2:9" s="128" customFormat="1" ht="11.65" x14ac:dyDescent="0.35">
      <c r="B1375" s="126"/>
      <c r="C1375" s="126"/>
      <c r="D1375" s="126"/>
      <c r="E1375" s="126"/>
      <c r="F1375" s="67"/>
      <c r="G1375" s="68"/>
      <c r="H1375" s="69"/>
      <c r="I1375" s="68"/>
    </row>
    <row r="1376" spans="2:9" s="128" customFormat="1" ht="11.65" x14ac:dyDescent="0.35">
      <c r="B1376" s="126"/>
      <c r="C1376" s="126"/>
      <c r="D1376" s="126"/>
      <c r="E1376" s="126"/>
      <c r="F1376" s="67"/>
      <c r="G1376" s="68"/>
      <c r="H1376" s="69"/>
      <c r="I1376" s="68"/>
    </row>
    <row r="1377" spans="2:9" s="128" customFormat="1" ht="11.65" x14ac:dyDescent="0.35">
      <c r="B1377" s="126"/>
      <c r="C1377" s="126"/>
      <c r="D1377" s="126"/>
      <c r="E1377" s="126"/>
      <c r="F1377" s="67"/>
      <c r="G1377" s="68"/>
      <c r="H1377" s="69"/>
      <c r="I1377" s="68"/>
    </row>
    <row r="1378" spans="2:9" s="128" customFormat="1" ht="11.65" x14ac:dyDescent="0.35">
      <c r="B1378" s="126"/>
      <c r="C1378" s="126"/>
      <c r="D1378" s="126"/>
      <c r="E1378" s="126"/>
      <c r="F1378" s="67"/>
      <c r="G1378" s="68"/>
      <c r="H1378" s="69"/>
      <c r="I1378" s="68"/>
    </row>
    <row r="1379" spans="2:9" s="128" customFormat="1" ht="11.65" x14ac:dyDescent="0.35">
      <c r="B1379" s="126"/>
      <c r="C1379" s="126"/>
      <c r="D1379" s="126"/>
      <c r="E1379" s="126"/>
      <c r="F1379" s="67"/>
      <c r="G1379" s="68"/>
      <c r="H1379" s="69"/>
      <c r="I1379" s="68"/>
    </row>
    <row r="1380" spans="2:9" s="128" customFormat="1" ht="11.65" x14ac:dyDescent="0.35">
      <c r="B1380" s="126"/>
      <c r="C1380" s="126"/>
      <c r="D1380" s="126"/>
      <c r="E1380" s="126"/>
      <c r="F1380" s="67"/>
      <c r="G1380" s="68"/>
      <c r="H1380" s="69"/>
      <c r="I1380" s="68"/>
    </row>
    <row r="1381" spans="2:9" s="128" customFormat="1" ht="11.65" x14ac:dyDescent="0.35">
      <c r="B1381" s="126"/>
      <c r="C1381" s="126"/>
      <c r="D1381" s="126"/>
      <c r="E1381" s="126"/>
      <c r="F1381" s="67"/>
      <c r="G1381" s="68"/>
      <c r="H1381" s="69"/>
      <c r="I1381" s="68"/>
    </row>
    <row r="1382" spans="2:9" s="128" customFormat="1" ht="11.65" x14ac:dyDescent="0.35">
      <c r="B1382" s="126"/>
      <c r="C1382" s="126"/>
      <c r="D1382" s="126"/>
      <c r="E1382" s="126"/>
      <c r="F1382" s="67"/>
      <c r="G1382" s="68"/>
      <c r="H1382" s="69"/>
      <c r="I1382" s="68"/>
    </row>
    <row r="1383" spans="2:9" s="128" customFormat="1" ht="11.65" x14ac:dyDescent="0.35">
      <c r="B1383" s="126"/>
      <c r="C1383" s="126"/>
      <c r="D1383" s="126"/>
      <c r="E1383" s="126"/>
      <c r="F1383" s="67"/>
      <c r="G1383" s="68"/>
      <c r="H1383" s="69"/>
      <c r="I1383" s="68"/>
    </row>
    <row r="1384" spans="2:9" s="128" customFormat="1" ht="11.65" x14ac:dyDescent="0.35">
      <c r="B1384" s="126"/>
      <c r="C1384" s="126"/>
      <c r="D1384" s="126"/>
      <c r="E1384" s="126"/>
      <c r="F1384" s="67"/>
      <c r="G1384" s="68"/>
      <c r="H1384" s="69"/>
      <c r="I1384" s="68"/>
    </row>
    <row r="1385" spans="2:9" s="128" customFormat="1" ht="11.65" x14ac:dyDescent="0.35">
      <c r="B1385" s="126"/>
      <c r="C1385" s="126"/>
      <c r="D1385" s="126"/>
      <c r="E1385" s="126"/>
      <c r="F1385" s="67"/>
      <c r="G1385" s="68"/>
      <c r="H1385" s="69"/>
      <c r="I1385" s="68"/>
    </row>
    <row r="1386" spans="2:9" s="128" customFormat="1" ht="11.65" x14ac:dyDescent="0.35">
      <c r="B1386" s="126"/>
      <c r="C1386" s="126"/>
      <c r="D1386" s="126"/>
      <c r="E1386" s="126"/>
      <c r="F1386" s="67"/>
      <c r="G1386" s="68"/>
      <c r="H1386" s="69"/>
      <c r="I1386" s="68"/>
    </row>
    <row r="1387" spans="2:9" s="128" customFormat="1" ht="11.65" x14ac:dyDescent="0.35">
      <c r="B1387" s="126"/>
      <c r="C1387" s="126"/>
      <c r="D1387" s="126"/>
      <c r="E1387" s="126"/>
      <c r="F1387" s="67"/>
      <c r="G1387" s="68"/>
      <c r="H1387" s="69"/>
      <c r="I1387" s="68"/>
    </row>
    <row r="1388" spans="2:9" s="128" customFormat="1" ht="11.65" x14ac:dyDescent="0.35">
      <c r="B1388" s="126"/>
      <c r="C1388" s="126"/>
      <c r="D1388" s="126"/>
      <c r="E1388" s="126"/>
      <c r="F1388" s="67"/>
      <c r="G1388" s="68"/>
      <c r="H1388" s="69"/>
      <c r="I1388" s="68"/>
    </row>
    <row r="1389" spans="2:9" s="128" customFormat="1" ht="11.65" x14ac:dyDescent="0.35">
      <c r="B1389" s="126"/>
      <c r="C1389" s="126"/>
      <c r="D1389" s="126"/>
      <c r="E1389" s="126"/>
      <c r="F1389" s="67"/>
      <c r="G1389" s="68"/>
      <c r="H1389" s="69"/>
      <c r="I1389" s="68"/>
    </row>
    <row r="1390" spans="2:9" s="128" customFormat="1" ht="11.65" x14ac:dyDescent="0.35">
      <c r="B1390" s="126"/>
      <c r="C1390" s="126"/>
      <c r="D1390" s="126"/>
      <c r="E1390" s="126"/>
      <c r="F1390" s="67"/>
      <c r="G1390" s="68"/>
      <c r="H1390" s="69"/>
      <c r="I1390" s="68"/>
    </row>
    <row r="1391" spans="2:9" s="128" customFormat="1" ht="11.65" x14ac:dyDescent="0.35">
      <c r="B1391" s="126"/>
      <c r="C1391" s="126"/>
      <c r="D1391" s="126"/>
      <c r="E1391" s="126"/>
      <c r="F1391" s="67"/>
      <c r="G1391" s="68"/>
      <c r="H1391" s="69"/>
      <c r="I1391" s="68"/>
    </row>
    <row r="1392" spans="2:9" s="128" customFormat="1" ht="11.65" x14ac:dyDescent="0.35">
      <c r="B1392" s="126"/>
      <c r="C1392" s="126"/>
      <c r="D1392" s="126"/>
      <c r="E1392" s="126"/>
      <c r="F1392" s="67"/>
      <c r="G1392" s="68"/>
      <c r="H1392" s="69"/>
      <c r="I1392" s="68"/>
    </row>
    <row r="1393" spans="2:9" s="128" customFormat="1" ht="11.65" x14ac:dyDescent="0.35">
      <c r="B1393" s="126"/>
      <c r="C1393" s="126"/>
      <c r="D1393" s="126"/>
      <c r="E1393" s="126"/>
      <c r="F1393" s="67"/>
      <c r="G1393" s="68"/>
      <c r="H1393" s="69"/>
      <c r="I1393" s="68"/>
    </row>
    <row r="1394" spans="2:9" s="128" customFormat="1" ht="11.65" x14ac:dyDescent="0.35">
      <c r="B1394" s="126"/>
      <c r="C1394" s="126"/>
      <c r="D1394" s="126"/>
      <c r="E1394" s="126"/>
      <c r="F1394" s="67"/>
      <c r="G1394" s="68"/>
      <c r="H1394" s="69"/>
      <c r="I1394" s="68"/>
    </row>
    <row r="1395" spans="2:9" s="128" customFormat="1" ht="11.65" x14ac:dyDescent="0.35">
      <c r="B1395" s="126"/>
      <c r="C1395" s="126"/>
      <c r="D1395" s="126"/>
      <c r="E1395" s="126"/>
      <c r="F1395" s="67"/>
      <c r="G1395" s="68"/>
      <c r="H1395" s="69"/>
      <c r="I1395" s="68"/>
    </row>
    <row r="1396" spans="2:9" s="128" customFormat="1" ht="11.65" x14ac:dyDescent="0.35">
      <c r="B1396" s="126"/>
      <c r="C1396" s="126"/>
      <c r="D1396" s="126"/>
      <c r="E1396" s="126"/>
      <c r="F1396" s="67"/>
      <c r="G1396" s="68"/>
      <c r="H1396" s="69"/>
      <c r="I1396" s="68"/>
    </row>
    <row r="1397" spans="2:9" s="128" customFormat="1" ht="11.65" x14ac:dyDescent="0.35">
      <c r="B1397" s="126"/>
      <c r="C1397" s="126"/>
      <c r="D1397" s="126"/>
      <c r="E1397" s="126"/>
      <c r="F1397" s="67"/>
      <c r="G1397" s="68"/>
      <c r="H1397" s="69"/>
      <c r="I1397" s="68"/>
    </row>
    <row r="1398" spans="2:9" s="128" customFormat="1" ht="11.65" x14ac:dyDescent="0.35">
      <c r="B1398" s="126"/>
      <c r="C1398" s="126"/>
      <c r="D1398" s="126"/>
      <c r="E1398" s="126"/>
      <c r="F1398" s="67"/>
      <c r="G1398" s="68"/>
      <c r="H1398" s="69"/>
      <c r="I1398" s="68"/>
    </row>
    <row r="1399" spans="2:9" s="128" customFormat="1" ht="11.65" x14ac:dyDescent="0.35">
      <c r="B1399" s="126"/>
      <c r="C1399" s="126"/>
      <c r="D1399" s="126"/>
      <c r="E1399" s="126"/>
      <c r="F1399" s="67"/>
      <c r="G1399" s="68"/>
      <c r="H1399" s="69"/>
      <c r="I1399" s="68"/>
    </row>
    <row r="1400" spans="2:9" s="128" customFormat="1" ht="11.65" x14ac:dyDescent="0.35">
      <c r="B1400" s="126"/>
      <c r="C1400" s="126"/>
      <c r="D1400" s="126"/>
      <c r="E1400" s="126"/>
      <c r="F1400" s="67"/>
      <c r="G1400" s="68"/>
      <c r="H1400" s="69"/>
      <c r="I1400" s="68"/>
    </row>
    <row r="1401" spans="2:9" s="128" customFormat="1" ht="11.65" x14ac:dyDescent="0.35">
      <c r="B1401" s="126"/>
      <c r="C1401" s="126"/>
      <c r="D1401" s="126"/>
      <c r="E1401" s="126"/>
      <c r="F1401" s="67"/>
      <c r="G1401" s="68"/>
      <c r="H1401" s="69"/>
      <c r="I1401" s="68"/>
    </row>
    <row r="1402" spans="2:9" s="128" customFormat="1" ht="11.65" x14ac:dyDescent="0.35">
      <c r="B1402" s="126"/>
      <c r="C1402" s="126"/>
      <c r="D1402" s="126"/>
      <c r="E1402" s="126"/>
      <c r="F1402" s="67"/>
      <c r="G1402" s="68"/>
      <c r="H1402" s="69"/>
      <c r="I1402" s="68"/>
    </row>
    <row r="1403" spans="2:9" s="128" customFormat="1" ht="11.65" x14ac:dyDescent="0.35">
      <c r="B1403" s="126"/>
      <c r="C1403" s="126"/>
      <c r="D1403" s="126"/>
      <c r="E1403" s="126"/>
      <c r="F1403" s="67"/>
      <c r="G1403" s="68"/>
      <c r="H1403" s="69"/>
      <c r="I1403" s="68"/>
    </row>
    <row r="1404" spans="2:9" s="128" customFormat="1" ht="11.65" x14ac:dyDescent="0.35">
      <c r="B1404" s="126"/>
      <c r="C1404" s="126"/>
      <c r="D1404" s="126"/>
      <c r="E1404" s="126"/>
      <c r="F1404" s="67"/>
      <c r="G1404" s="68"/>
      <c r="H1404" s="69"/>
      <c r="I1404" s="68"/>
    </row>
    <row r="1405" spans="2:9" s="128" customFormat="1" ht="11.65" x14ac:dyDescent="0.35">
      <c r="B1405" s="126"/>
      <c r="C1405" s="126"/>
      <c r="D1405" s="126"/>
      <c r="E1405" s="126"/>
      <c r="F1405" s="67"/>
      <c r="G1405" s="68"/>
      <c r="H1405" s="69"/>
      <c r="I1405" s="68"/>
    </row>
    <row r="1406" spans="2:9" s="128" customFormat="1" ht="11.65" x14ac:dyDescent="0.35">
      <c r="B1406" s="126"/>
      <c r="C1406" s="126"/>
      <c r="D1406" s="126"/>
      <c r="E1406" s="126"/>
      <c r="F1406" s="67"/>
      <c r="G1406" s="68"/>
      <c r="H1406" s="69"/>
      <c r="I1406" s="68"/>
    </row>
    <row r="1407" spans="2:9" s="128" customFormat="1" ht="11.65" x14ac:dyDescent="0.35">
      <c r="B1407" s="126"/>
      <c r="C1407" s="126"/>
      <c r="D1407" s="126"/>
      <c r="E1407" s="126"/>
      <c r="F1407" s="67"/>
      <c r="G1407" s="68"/>
      <c r="H1407" s="69"/>
      <c r="I1407" s="68"/>
    </row>
    <row r="1408" spans="2:9" s="128" customFormat="1" ht="11.65" x14ac:dyDescent="0.35">
      <c r="B1408" s="126"/>
      <c r="C1408" s="126"/>
      <c r="D1408" s="126"/>
      <c r="E1408" s="126"/>
      <c r="F1408" s="67"/>
      <c r="G1408" s="68"/>
      <c r="H1408" s="69"/>
      <c r="I1408" s="68"/>
    </row>
    <row r="1409" spans="2:9" s="128" customFormat="1" ht="11.65" x14ac:dyDescent="0.35">
      <c r="B1409" s="126"/>
      <c r="C1409" s="126"/>
      <c r="D1409" s="126"/>
      <c r="E1409" s="126"/>
      <c r="F1409" s="67"/>
      <c r="G1409" s="68"/>
      <c r="H1409" s="69"/>
      <c r="I1409" s="68"/>
    </row>
    <row r="1410" spans="2:9" s="128" customFormat="1" ht="11.65" x14ac:dyDescent="0.35">
      <c r="B1410" s="126"/>
      <c r="C1410" s="126"/>
      <c r="D1410" s="126"/>
      <c r="E1410" s="126"/>
      <c r="F1410" s="67"/>
      <c r="G1410" s="68"/>
      <c r="H1410" s="69"/>
      <c r="I1410" s="68"/>
    </row>
    <row r="1411" spans="2:9" s="128" customFormat="1" ht="11.65" x14ac:dyDescent="0.35">
      <c r="B1411" s="126"/>
      <c r="C1411" s="126"/>
      <c r="D1411" s="126"/>
      <c r="E1411" s="126"/>
      <c r="F1411" s="67"/>
      <c r="G1411" s="68"/>
      <c r="H1411" s="69"/>
      <c r="I1411" s="68"/>
    </row>
    <row r="1412" spans="2:9" s="128" customFormat="1" ht="11.65" x14ac:dyDescent="0.35">
      <c r="B1412" s="126"/>
      <c r="C1412" s="126"/>
      <c r="D1412" s="126"/>
      <c r="E1412" s="126"/>
      <c r="F1412" s="67"/>
      <c r="G1412" s="68"/>
      <c r="H1412" s="69"/>
      <c r="I1412" s="68"/>
    </row>
    <row r="1413" spans="2:9" s="128" customFormat="1" ht="11.65" x14ac:dyDescent="0.35">
      <c r="B1413" s="126"/>
      <c r="C1413" s="126"/>
      <c r="D1413" s="126"/>
      <c r="E1413" s="126"/>
      <c r="F1413" s="67"/>
      <c r="G1413" s="68"/>
      <c r="H1413" s="69"/>
      <c r="I1413" s="68"/>
    </row>
    <row r="1414" spans="2:9" s="128" customFormat="1" ht="11.65" x14ac:dyDescent="0.35">
      <c r="B1414" s="126"/>
      <c r="C1414" s="126"/>
      <c r="D1414" s="126"/>
      <c r="E1414" s="126"/>
      <c r="F1414" s="67"/>
      <c r="G1414" s="68"/>
      <c r="H1414" s="69"/>
      <c r="I1414" s="68"/>
    </row>
    <row r="1415" spans="2:9" s="128" customFormat="1" ht="11.65" x14ac:dyDescent="0.35">
      <c r="B1415" s="126"/>
      <c r="C1415" s="126"/>
      <c r="D1415" s="126"/>
      <c r="E1415" s="126"/>
      <c r="F1415" s="67"/>
      <c r="G1415" s="68"/>
      <c r="H1415" s="69"/>
      <c r="I1415" s="68"/>
    </row>
    <row r="1416" spans="2:9" s="128" customFormat="1" ht="11.65" x14ac:dyDescent="0.35">
      <c r="B1416" s="126"/>
      <c r="C1416" s="126"/>
      <c r="D1416" s="126"/>
      <c r="E1416" s="126"/>
      <c r="F1416" s="67"/>
      <c r="G1416" s="68"/>
      <c r="H1416" s="69"/>
      <c r="I1416" s="68"/>
    </row>
    <row r="1417" spans="2:9" s="128" customFormat="1" ht="11.65" x14ac:dyDescent="0.35">
      <c r="B1417" s="126"/>
      <c r="C1417" s="126"/>
      <c r="D1417" s="126"/>
      <c r="E1417" s="126"/>
      <c r="F1417" s="67"/>
      <c r="G1417" s="68"/>
      <c r="H1417" s="69"/>
      <c r="I1417" s="68"/>
    </row>
    <row r="1418" spans="2:9" s="128" customFormat="1" ht="11.65" x14ac:dyDescent="0.35">
      <c r="B1418" s="126"/>
      <c r="C1418" s="126"/>
      <c r="D1418" s="126"/>
      <c r="E1418" s="126"/>
      <c r="F1418" s="67"/>
      <c r="G1418" s="68"/>
      <c r="H1418" s="69"/>
      <c r="I1418" s="68"/>
    </row>
    <row r="1419" spans="2:9" s="128" customFormat="1" ht="11.65" x14ac:dyDescent="0.35">
      <c r="B1419" s="126"/>
      <c r="C1419" s="126"/>
      <c r="D1419" s="126"/>
      <c r="E1419" s="126"/>
      <c r="F1419" s="67"/>
      <c r="G1419" s="68"/>
      <c r="H1419" s="69"/>
      <c r="I1419" s="68"/>
    </row>
    <row r="1420" spans="2:9" s="128" customFormat="1" ht="11.65" x14ac:dyDescent="0.35">
      <c r="B1420" s="126"/>
      <c r="C1420" s="126"/>
      <c r="D1420" s="126"/>
      <c r="E1420" s="126"/>
      <c r="F1420" s="67"/>
      <c r="G1420" s="68"/>
      <c r="H1420" s="69"/>
      <c r="I1420" s="68"/>
    </row>
    <row r="1421" spans="2:9" s="128" customFormat="1" ht="11.65" x14ac:dyDescent="0.35">
      <c r="B1421" s="126"/>
      <c r="C1421" s="126"/>
      <c r="D1421" s="126"/>
      <c r="E1421" s="126"/>
      <c r="F1421" s="67"/>
      <c r="G1421" s="68"/>
      <c r="H1421" s="69"/>
      <c r="I1421" s="68"/>
    </row>
    <row r="1422" spans="2:9" s="128" customFormat="1" ht="11.65" x14ac:dyDescent="0.35">
      <c r="B1422" s="126"/>
      <c r="C1422" s="126"/>
      <c r="D1422" s="126"/>
      <c r="E1422" s="126"/>
      <c r="F1422" s="67"/>
      <c r="G1422" s="68"/>
      <c r="H1422" s="69"/>
      <c r="I1422" s="68"/>
    </row>
    <row r="1423" spans="2:9" s="128" customFormat="1" ht="11.65" x14ac:dyDescent="0.35">
      <c r="B1423" s="126"/>
      <c r="C1423" s="126"/>
      <c r="D1423" s="126"/>
      <c r="E1423" s="126"/>
      <c r="F1423" s="67"/>
      <c r="G1423" s="68"/>
      <c r="H1423" s="69"/>
      <c r="I1423" s="68"/>
    </row>
    <row r="1424" spans="2:9" s="128" customFormat="1" ht="11.65" x14ac:dyDescent="0.35">
      <c r="B1424" s="126"/>
      <c r="C1424" s="126"/>
      <c r="D1424" s="126"/>
      <c r="E1424" s="126"/>
      <c r="F1424" s="67"/>
      <c r="G1424" s="68"/>
      <c r="H1424" s="69"/>
      <c r="I1424" s="68"/>
    </row>
    <row r="1425" spans="2:9" s="128" customFormat="1" ht="11.65" x14ac:dyDescent="0.35">
      <c r="B1425" s="126"/>
      <c r="C1425" s="126"/>
      <c r="D1425" s="126"/>
      <c r="E1425" s="126"/>
      <c r="F1425" s="67"/>
      <c r="G1425" s="68"/>
      <c r="H1425" s="69"/>
      <c r="I1425" s="68"/>
    </row>
    <row r="1426" spans="2:9" s="128" customFormat="1" ht="11.65" x14ac:dyDescent="0.35">
      <c r="B1426" s="126"/>
      <c r="C1426" s="126"/>
      <c r="D1426" s="126"/>
      <c r="E1426" s="126"/>
      <c r="F1426" s="67"/>
      <c r="G1426" s="68"/>
      <c r="H1426" s="69"/>
      <c r="I1426" s="68"/>
    </row>
    <row r="1427" spans="2:9" s="128" customFormat="1" ht="11.65" x14ac:dyDescent="0.35">
      <c r="B1427" s="126"/>
      <c r="C1427" s="126"/>
      <c r="D1427" s="126"/>
      <c r="E1427" s="126"/>
      <c r="F1427" s="67"/>
      <c r="G1427" s="68"/>
      <c r="H1427" s="69"/>
      <c r="I1427" s="68"/>
    </row>
    <row r="1428" spans="2:9" s="128" customFormat="1" ht="11.65" x14ac:dyDescent="0.35">
      <c r="B1428" s="126"/>
      <c r="C1428" s="126"/>
      <c r="D1428" s="126"/>
      <c r="E1428" s="126"/>
      <c r="F1428" s="67"/>
      <c r="G1428" s="68"/>
      <c r="H1428" s="69"/>
      <c r="I1428" s="68"/>
    </row>
    <row r="1429" spans="2:9" s="128" customFormat="1" ht="11.65" x14ac:dyDescent="0.35">
      <c r="B1429" s="126"/>
      <c r="C1429" s="126"/>
      <c r="D1429" s="126"/>
      <c r="E1429" s="126"/>
      <c r="F1429" s="67"/>
      <c r="G1429" s="68"/>
      <c r="H1429" s="69"/>
      <c r="I1429" s="68"/>
    </row>
    <row r="1430" spans="2:9" s="128" customFormat="1" ht="11.65" x14ac:dyDescent="0.35">
      <c r="B1430" s="126"/>
      <c r="C1430" s="126"/>
      <c r="D1430" s="126"/>
      <c r="E1430" s="126"/>
      <c r="F1430" s="67"/>
      <c r="G1430" s="68"/>
      <c r="H1430" s="69"/>
      <c r="I1430" s="68"/>
    </row>
    <row r="1431" spans="2:9" s="128" customFormat="1" ht="11.65" x14ac:dyDescent="0.35">
      <c r="B1431" s="126"/>
      <c r="C1431" s="126"/>
      <c r="D1431" s="126"/>
      <c r="E1431" s="126"/>
      <c r="F1431" s="67"/>
      <c r="G1431" s="68"/>
      <c r="H1431" s="69"/>
      <c r="I1431" s="68"/>
    </row>
    <row r="1432" spans="2:9" s="128" customFormat="1" ht="11.65" x14ac:dyDescent="0.35">
      <c r="B1432" s="126"/>
      <c r="C1432" s="126"/>
      <c r="D1432" s="126"/>
      <c r="E1432" s="126"/>
      <c r="F1432" s="67"/>
      <c r="G1432" s="68"/>
      <c r="H1432" s="69"/>
      <c r="I1432" s="68"/>
    </row>
    <row r="1433" spans="2:9" s="128" customFormat="1" ht="11.65" x14ac:dyDescent="0.35">
      <c r="B1433" s="126"/>
      <c r="C1433" s="126"/>
      <c r="D1433" s="126"/>
      <c r="E1433" s="126"/>
      <c r="F1433" s="67"/>
      <c r="G1433" s="68"/>
      <c r="H1433" s="69"/>
      <c r="I1433" s="68"/>
    </row>
    <row r="1434" spans="2:9" s="128" customFormat="1" ht="11.65" x14ac:dyDescent="0.35">
      <c r="B1434" s="126"/>
      <c r="C1434" s="126"/>
      <c r="D1434" s="126"/>
      <c r="E1434" s="126"/>
      <c r="F1434" s="67"/>
      <c r="G1434" s="68"/>
      <c r="H1434" s="69"/>
      <c r="I1434" s="68"/>
    </row>
    <row r="1435" spans="2:9" s="128" customFormat="1" ht="11.65" x14ac:dyDescent="0.35">
      <c r="B1435" s="126"/>
      <c r="C1435" s="126"/>
      <c r="D1435" s="126"/>
      <c r="E1435" s="126"/>
      <c r="F1435" s="67"/>
      <c r="G1435" s="68"/>
      <c r="H1435" s="69"/>
      <c r="I1435" s="68"/>
    </row>
    <row r="1436" spans="2:9" s="128" customFormat="1" ht="11.65" x14ac:dyDescent="0.35">
      <c r="B1436" s="126"/>
      <c r="C1436" s="126"/>
      <c r="D1436" s="126"/>
      <c r="E1436" s="126"/>
      <c r="F1436" s="67"/>
      <c r="G1436" s="68"/>
      <c r="H1436" s="69"/>
      <c r="I1436" s="68"/>
    </row>
    <row r="1437" spans="2:9" s="128" customFormat="1" ht="11.65" x14ac:dyDescent="0.35">
      <c r="B1437" s="126"/>
      <c r="C1437" s="126"/>
      <c r="D1437" s="126"/>
      <c r="E1437" s="126"/>
      <c r="F1437" s="67"/>
      <c r="G1437" s="68"/>
      <c r="H1437" s="69"/>
      <c r="I1437" s="68"/>
    </row>
    <row r="1438" spans="2:9" s="128" customFormat="1" ht="11.65" x14ac:dyDescent="0.35">
      <c r="B1438" s="126"/>
      <c r="C1438" s="126"/>
      <c r="D1438" s="126"/>
      <c r="E1438" s="126"/>
      <c r="F1438" s="67"/>
      <c r="G1438" s="68"/>
      <c r="H1438" s="69"/>
      <c r="I1438" s="68"/>
    </row>
    <row r="1439" spans="2:9" s="128" customFormat="1" ht="11.65" x14ac:dyDescent="0.35">
      <c r="B1439" s="126"/>
      <c r="C1439" s="126"/>
      <c r="D1439" s="126"/>
      <c r="E1439" s="126"/>
      <c r="F1439" s="67"/>
      <c r="G1439" s="68"/>
      <c r="H1439" s="69"/>
      <c r="I1439" s="68"/>
    </row>
    <row r="1440" spans="2:9" s="128" customFormat="1" ht="11.65" x14ac:dyDescent="0.35">
      <c r="B1440" s="126"/>
      <c r="C1440" s="126"/>
      <c r="D1440" s="126"/>
      <c r="E1440" s="126"/>
      <c r="F1440" s="67"/>
      <c r="G1440" s="68"/>
      <c r="H1440" s="69"/>
      <c r="I1440" s="68"/>
    </row>
    <row r="1441" spans="2:9" s="128" customFormat="1" ht="11.65" x14ac:dyDescent="0.35">
      <c r="B1441" s="126"/>
      <c r="C1441" s="126"/>
      <c r="D1441" s="126"/>
      <c r="E1441" s="126"/>
      <c r="F1441" s="67"/>
      <c r="G1441" s="68"/>
      <c r="H1441" s="69"/>
      <c r="I1441" s="68"/>
    </row>
    <row r="1442" spans="2:9" s="128" customFormat="1" ht="11.65" x14ac:dyDescent="0.35">
      <c r="B1442" s="126"/>
      <c r="C1442" s="126"/>
      <c r="D1442" s="126"/>
      <c r="E1442" s="126"/>
      <c r="F1442" s="67"/>
      <c r="G1442" s="68"/>
      <c r="H1442" s="69"/>
      <c r="I1442" s="68"/>
    </row>
    <row r="1443" spans="2:9" s="128" customFormat="1" ht="11.65" x14ac:dyDescent="0.35">
      <c r="B1443" s="126"/>
      <c r="C1443" s="126"/>
      <c r="D1443" s="126"/>
      <c r="E1443" s="126"/>
      <c r="F1443" s="67"/>
      <c r="G1443" s="68"/>
      <c r="H1443" s="69"/>
      <c r="I1443" s="68"/>
    </row>
    <row r="1444" spans="2:9" s="128" customFormat="1" ht="11.65" x14ac:dyDescent="0.35">
      <c r="B1444" s="126"/>
      <c r="C1444" s="126"/>
      <c r="D1444" s="126"/>
      <c r="E1444" s="126"/>
      <c r="F1444" s="67"/>
      <c r="G1444" s="68"/>
      <c r="H1444" s="69"/>
      <c r="I1444" s="68"/>
    </row>
    <row r="1445" spans="2:9" s="128" customFormat="1" ht="11.65" x14ac:dyDescent="0.35">
      <c r="B1445" s="126"/>
      <c r="C1445" s="126"/>
      <c r="D1445" s="126"/>
      <c r="E1445" s="126"/>
      <c r="F1445" s="67"/>
      <c r="G1445" s="68"/>
      <c r="H1445" s="69"/>
      <c r="I1445" s="68"/>
    </row>
    <row r="1446" spans="2:9" s="128" customFormat="1" ht="11.65" x14ac:dyDescent="0.35">
      <c r="B1446" s="126"/>
      <c r="C1446" s="126"/>
      <c r="D1446" s="126"/>
      <c r="E1446" s="126"/>
      <c r="F1446" s="67"/>
      <c r="G1446" s="68"/>
      <c r="H1446" s="69"/>
      <c r="I1446" s="68"/>
    </row>
    <row r="1447" spans="2:9" s="128" customFormat="1" ht="11.65" x14ac:dyDescent="0.35">
      <c r="B1447" s="126"/>
      <c r="C1447" s="126"/>
      <c r="D1447" s="126"/>
      <c r="E1447" s="126"/>
      <c r="F1447" s="67"/>
      <c r="G1447" s="68"/>
      <c r="H1447" s="69"/>
      <c r="I1447" s="68"/>
    </row>
    <row r="1448" spans="2:9" s="128" customFormat="1" ht="11.65" x14ac:dyDescent="0.35">
      <c r="B1448" s="126"/>
      <c r="C1448" s="126"/>
      <c r="D1448" s="126"/>
      <c r="E1448" s="126"/>
      <c r="F1448" s="67"/>
      <c r="G1448" s="68"/>
      <c r="H1448" s="69"/>
      <c r="I1448" s="68"/>
    </row>
    <row r="1449" spans="2:9" s="128" customFormat="1" ht="11.65" x14ac:dyDescent="0.35">
      <c r="B1449" s="126"/>
      <c r="C1449" s="126"/>
      <c r="D1449" s="126"/>
      <c r="E1449" s="126"/>
      <c r="F1449" s="67"/>
      <c r="G1449" s="68"/>
      <c r="H1449" s="69"/>
      <c r="I1449" s="68"/>
    </row>
    <row r="1450" spans="2:9" s="128" customFormat="1" ht="11.65" x14ac:dyDescent="0.35">
      <c r="B1450" s="126"/>
      <c r="C1450" s="126"/>
      <c r="D1450" s="126"/>
      <c r="E1450" s="126"/>
      <c r="F1450" s="67"/>
      <c r="G1450" s="68"/>
      <c r="H1450" s="69"/>
      <c r="I1450" s="68"/>
    </row>
    <row r="1451" spans="2:9" s="128" customFormat="1" ht="11.65" x14ac:dyDescent="0.35">
      <c r="B1451" s="126"/>
      <c r="C1451" s="126"/>
      <c r="D1451" s="126"/>
      <c r="E1451" s="126"/>
      <c r="F1451" s="67"/>
      <c r="G1451" s="68"/>
      <c r="H1451" s="69"/>
      <c r="I1451" s="68"/>
    </row>
    <row r="1452" spans="2:9" s="128" customFormat="1" ht="11.65" x14ac:dyDescent="0.35">
      <c r="B1452" s="126"/>
      <c r="C1452" s="126"/>
      <c r="D1452" s="126"/>
      <c r="E1452" s="126"/>
      <c r="F1452" s="67"/>
      <c r="G1452" s="68"/>
      <c r="H1452" s="69"/>
      <c r="I1452" s="68"/>
    </row>
    <row r="1453" spans="2:9" s="128" customFormat="1" ht="11.65" x14ac:dyDescent="0.35">
      <c r="B1453" s="126"/>
      <c r="C1453" s="126"/>
      <c r="D1453" s="126"/>
      <c r="E1453" s="126"/>
      <c r="F1453" s="67"/>
      <c r="G1453" s="68"/>
      <c r="H1453" s="69"/>
      <c r="I1453" s="68"/>
    </row>
    <row r="1454" spans="2:9" s="128" customFormat="1" ht="11.65" x14ac:dyDescent="0.35">
      <c r="B1454" s="126"/>
      <c r="C1454" s="126"/>
      <c r="D1454" s="126"/>
      <c r="E1454" s="126"/>
      <c r="F1454" s="67"/>
      <c r="G1454" s="68"/>
      <c r="H1454" s="69"/>
      <c r="I1454" s="68"/>
    </row>
    <row r="1455" spans="2:9" s="128" customFormat="1" ht="11.65" x14ac:dyDescent="0.35">
      <c r="B1455" s="126"/>
      <c r="C1455" s="126"/>
      <c r="D1455" s="126"/>
      <c r="E1455" s="126"/>
      <c r="F1455" s="67"/>
      <c r="G1455" s="68"/>
      <c r="H1455" s="69"/>
      <c r="I1455" s="68"/>
    </row>
    <row r="1456" spans="2:9" s="128" customFormat="1" ht="11.65" x14ac:dyDescent="0.35">
      <c r="B1456" s="126"/>
      <c r="C1456" s="126"/>
      <c r="D1456" s="126"/>
      <c r="E1456" s="126"/>
      <c r="F1456" s="67"/>
      <c r="G1456" s="68"/>
      <c r="H1456" s="69"/>
      <c r="I1456" s="68"/>
    </row>
    <row r="1457" spans="2:9" s="128" customFormat="1" ht="11.65" x14ac:dyDescent="0.35">
      <c r="B1457" s="126"/>
      <c r="C1457" s="126"/>
      <c r="D1457" s="126"/>
      <c r="E1457" s="126"/>
      <c r="F1457" s="67"/>
      <c r="G1457" s="68"/>
      <c r="H1457" s="69"/>
      <c r="I1457" s="68"/>
    </row>
    <row r="1458" spans="2:9" s="128" customFormat="1" ht="11.65" x14ac:dyDescent="0.35">
      <c r="B1458" s="126"/>
      <c r="C1458" s="126"/>
      <c r="D1458" s="126"/>
      <c r="E1458" s="126"/>
      <c r="F1458" s="67"/>
      <c r="G1458" s="68"/>
      <c r="H1458" s="69"/>
      <c r="I1458" s="68"/>
    </row>
    <row r="1459" spans="2:9" s="128" customFormat="1" ht="11.65" x14ac:dyDescent="0.35">
      <c r="B1459" s="126"/>
      <c r="C1459" s="126"/>
      <c r="D1459" s="126"/>
      <c r="E1459" s="126"/>
      <c r="F1459" s="67"/>
      <c r="G1459" s="68"/>
      <c r="H1459" s="69"/>
      <c r="I1459" s="68"/>
    </row>
    <row r="1460" spans="2:9" s="128" customFormat="1" ht="11.65" x14ac:dyDescent="0.35">
      <c r="B1460" s="126"/>
      <c r="C1460" s="126"/>
      <c r="D1460" s="126"/>
      <c r="E1460" s="126"/>
      <c r="F1460" s="67"/>
      <c r="G1460" s="68"/>
      <c r="H1460" s="69"/>
      <c r="I1460" s="68"/>
    </row>
    <row r="1461" spans="2:9" s="128" customFormat="1" ht="11.65" x14ac:dyDescent="0.35">
      <c r="B1461" s="126"/>
      <c r="C1461" s="126"/>
      <c r="D1461" s="126"/>
      <c r="E1461" s="126"/>
      <c r="F1461" s="67"/>
      <c r="G1461" s="68"/>
      <c r="H1461" s="69"/>
      <c r="I1461" s="68"/>
    </row>
    <row r="1462" spans="2:9" s="128" customFormat="1" ht="11.65" x14ac:dyDescent="0.35">
      <c r="B1462" s="126"/>
      <c r="C1462" s="126"/>
      <c r="D1462" s="126"/>
      <c r="E1462" s="126"/>
      <c r="F1462" s="67"/>
      <c r="G1462" s="68"/>
      <c r="H1462" s="69"/>
      <c r="I1462" s="68"/>
    </row>
    <row r="1463" spans="2:9" s="128" customFormat="1" ht="11.65" x14ac:dyDescent="0.35">
      <c r="B1463" s="126"/>
      <c r="C1463" s="126"/>
      <c r="D1463" s="126"/>
      <c r="E1463" s="126"/>
      <c r="F1463" s="67"/>
      <c r="G1463" s="68"/>
      <c r="H1463" s="69"/>
      <c r="I1463" s="68"/>
    </row>
    <row r="1464" spans="2:9" s="128" customFormat="1" ht="11.65" x14ac:dyDescent="0.35">
      <c r="B1464" s="126"/>
      <c r="C1464" s="126"/>
      <c r="D1464" s="126"/>
      <c r="E1464" s="126"/>
      <c r="F1464" s="67"/>
      <c r="G1464" s="68"/>
      <c r="H1464" s="69"/>
      <c r="I1464" s="68"/>
    </row>
    <row r="1465" spans="2:9" s="128" customFormat="1" ht="11.65" x14ac:dyDescent="0.35">
      <c r="B1465" s="126"/>
      <c r="C1465" s="126"/>
      <c r="D1465" s="126"/>
      <c r="E1465" s="126"/>
      <c r="F1465" s="67"/>
      <c r="G1465" s="68"/>
      <c r="H1465" s="69"/>
      <c r="I1465" s="68"/>
    </row>
    <row r="1466" spans="2:9" s="128" customFormat="1" ht="11.65" x14ac:dyDescent="0.35">
      <c r="B1466" s="126"/>
      <c r="C1466" s="126"/>
      <c r="D1466" s="126"/>
      <c r="E1466" s="126"/>
      <c r="F1466" s="67"/>
      <c r="G1466" s="68"/>
      <c r="H1466" s="69"/>
      <c r="I1466" s="68"/>
    </row>
    <row r="1467" spans="2:9" s="128" customFormat="1" ht="11.65" x14ac:dyDescent="0.35">
      <c r="B1467" s="126"/>
      <c r="C1467" s="126"/>
      <c r="D1467" s="126"/>
      <c r="E1467" s="126"/>
      <c r="F1467" s="67"/>
      <c r="G1467" s="68"/>
      <c r="H1467" s="69"/>
      <c r="I1467" s="68"/>
    </row>
    <row r="1468" spans="2:9" s="128" customFormat="1" ht="11.65" x14ac:dyDescent="0.35">
      <c r="B1468" s="126"/>
      <c r="C1468" s="126"/>
      <c r="D1468" s="126"/>
      <c r="E1468" s="126"/>
      <c r="F1468" s="67"/>
      <c r="G1468" s="68"/>
      <c r="H1468" s="69"/>
      <c r="I1468" s="68"/>
    </row>
    <row r="1469" spans="2:9" s="128" customFormat="1" ht="11.65" x14ac:dyDescent="0.35">
      <c r="B1469" s="126"/>
      <c r="C1469" s="126"/>
      <c r="D1469" s="126"/>
      <c r="E1469" s="126"/>
      <c r="F1469" s="67"/>
      <c r="G1469" s="68"/>
      <c r="H1469" s="69"/>
      <c r="I1469" s="68"/>
    </row>
    <row r="1470" spans="2:9" s="128" customFormat="1" ht="11.65" x14ac:dyDescent="0.35">
      <c r="B1470" s="126"/>
      <c r="C1470" s="126"/>
      <c r="D1470" s="126"/>
      <c r="E1470" s="126"/>
      <c r="F1470" s="67"/>
      <c r="G1470" s="68"/>
      <c r="H1470" s="69"/>
      <c r="I1470" s="68"/>
    </row>
    <row r="1471" spans="2:9" s="128" customFormat="1" ht="11.65" x14ac:dyDescent="0.35">
      <c r="B1471" s="126"/>
      <c r="C1471" s="126"/>
      <c r="D1471" s="126"/>
      <c r="E1471" s="126"/>
      <c r="F1471" s="67"/>
      <c r="G1471" s="68"/>
      <c r="H1471" s="69"/>
      <c r="I1471" s="68"/>
    </row>
    <row r="1472" spans="2:9" s="128" customFormat="1" ht="11.65" x14ac:dyDescent="0.35">
      <c r="B1472" s="126"/>
      <c r="C1472" s="126"/>
      <c r="D1472" s="126"/>
      <c r="E1472" s="126"/>
      <c r="F1472" s="67"/>
      <c r="G1472" s="68"/>
      <c r="H1472" s="69"/>
      <c r="I1472" s="68"/>
    </row>
    <row r="1473" spans="2:9" s="128" customFormat="1" ht="11.65" x14ac:dyDescent="0.35">
      <c r="B1473" s="126"/>
      <c r="C1473" s="126"/>
      <c r="D1473" s="126"/>
      <c r="E1473" s="126"/>
      <c r="F1473" s="67"/>
      <c r="G1473" s="68"/>
      <c r="H1473" s="69"/>
      <c r="I1473" s="68"/>
    </row>
    <row r="1474" spans="2:9" s="128" customFormat="1" ht="11.65" x14ac:dyDescent="0.35">
      <c r="B1474" s="126"/>
      <c r="C1474" s="126"/>
      <c r="D1474" s="126"/>
      <c r="E1474" s="126"/>
      <c r="F1474" s="67"/>
      <c r="G1474" s="68"/>
      <c r="H1474" s="69"/>
      <c r="I1474" s="68"/>
    </row>
    <row r="1475" spans="2:9" s="128" customFormat="1" ht="11.65" x14ac:dyDescent="0.35">
      <c r="B1475" s="126"/>
      <c r="C1475" s="126"/>
      <c r="D1475" s="126"/>
      <c r="E1475" s="126"/>
      <c r="F1475" s="67"/>
      <c r="G1475" s="68"/>
      <c r="H1475" s="69"/>
      <c r="I1475" s="68"/>
    </row>
    <row r="1476" spans="2:9" s="128" customFormat="1" ht="11.65" x14ac:dyDescent="0.35">
      <c r="B1476" s="126"/>
      <c r="C1476" s="126"/>
      <c r="D1476" s="126"/>
      <c r="E1476" s="126"/>
      <c r="F1476" s="67"/>
      <c r="G1476" s="68"/>
      <c r="H1476" s="69"/>
      <c r="I1476" s="68"/>
    </row>
    <row r="1477" spans="2:9" s="128" customFormat="1" ht="11.65" x14ac:dyDescent="0.35">
      <c r="B1477" s="126"/>
      <c r="C1477" s="126"/>
      <c r="D1477" s="126"/>
      <c r="E1477" s="126"/>
      <c r="F1477" s="67"/>
      <c r="G1477" s="68"/>
      <c r="H1477" s="69"/>
      <c r="I1477" s="68"/>
    </row>
    <row r="1478" spans="2:9" s="128" customFormat="1" ht="11.65" x14ac:dyDescent="0.35">
      <c r="B1478" s="126"/>
      <c r="C1478" s="126"/>
      <c r="D1478" s="126"/>
      <c r="E1478" s="126"/>
      <c r="F1478" s="67"/>
      <c r="G1478" s="68"/>
      <c r="H1478" s="69"/>
      <c r="I1478" s="68"/>
    </row>
    <row r="1479" spans="2:9" s="128" customFormat="1" ht="11.65" x14ac:dyDescent="0.35">
      <c r="B1479" s="126"/>
      <c r="C1479" s="126"/>
      <c r="D1479" s="126"/>
      <c r="E1479" s="126"/>
      <c r="F1479" s="67"/>
      <c r="G1479" s="68"/>
      <c r="H1479" s="69"/>
      <c r="I1479" s="68"/>
    </row>
    <row r="1480" spans="2:9" s="128" customFormat="1" ht="11.65" x14ac:dyDescent="0.35">
      <c r="B1480" s="126"/>
      <c r="C1480" s="126"/>
      <c r="D1480" s="126"/>
      <c r="E1480" s="126"/>
      <c r="F1480" s="67"/>
      <c r="G1480" s="68"/>
      <c r="H1480" s="69"/>
      <c r="I1480" s="68"/>
    </row>
    <row r="1481" spans="2:9" s="128" customFormat="1" ht="11.65" x14ac:dyDescent="0.35">
      <c r="B1481" s="126"/>
      <c r="C1481" s="126"/>
      <c r="D1481" s="126"/>
      <c r="E1481" s="126"/>
      <c r="F1481" s="67"/>
      <c r="G1481" s="68"/>
      <c r="H1481" s="69"/>
      <c r="I1481" s="68"/>
    </row>
    <row r="1482" spans="2:9" s="128" customFormat="1" ht="11.65" x14ac:dyDescent="0.35">
      <c r="B1482" s="126"/>
      <c r="C1482" s="126"/>
      <c r="D1482" s="126"/>
      <c r="E1482" s="126"/>
      <c r="F1482" s="67"/>
      <c r="G1482" s="68"/>
      <c r="H1482" s="69"/>
      <c r="I1482" s="68"/>
    </row>
    <row r="1483" spans="2:9" s="128" customFormat="1" ht="11.65" x14ac:dyDescent="0.35">
      <c r="B1483" s="126"/>
      <c r="C1483" s="126"/>
      <c r="D1483" s="126"/>
      <c r="E1483" s="126"/>
      <c r="F1483" s="67"/>
      <c r="G1483" s="68"/>
      <c r="H1483" s="69"/>
      <c r="I1483" s="68"/>
    </row>
    <row r="1484" spans="2:9" s="128" customFormat="1" ht="11.65" x14ac:dyDescent="0.35">
      <c r="B1484" s="126"/>
      <c r="C1484" s="126"/>
      <c r="D1484" s="126"/>
      <c r="E1484" s="126"/>
      <c r="F1484" s="67"/>
      <c r="G1484" s="68"/>
      <c r="H1484" s="69"/>
      <c r="I1484" s="68"/>
    </row>
    <row r="1485" spans="2:9" s="128" customFormat="1" ht="11.65" x14ac:dyDescent="0.35">
      <c r="B1485" s="126"/>
      <c r="C1485" s="126"/>
      <c r="D1485" s="126"/>
      <c r="E1485" s="126"/>
      <c r="F1485" s="67"/>
      <c r="G1485" s="68"/>
      <c r="H1485" s="69"/>
      <c r="I1485" s="68"/>
    </row>
    <row r="1486" spans="2:9" s="128" customFormat="1" ht="11.65" x14ac:dyDescent="0.35">
      <c r="B1486" s="126"/>
      <c r="C1486" s="126"/>
      <c r="D1486" s="126"/>
      <c r="E1486" s="126"/>
      <c r="F1486" s="67"/>
      <c r="G1486" s="68"/>
      <c r="H1486" s="69"/>
      <c r="I1486" s="68"/>
    </row>
    <row r="1487" spans="2:9" s="128" customFormat="1" ht="11.65" x14ac:dyDescent="0.35">
      <c r="B1487" s="126"/>
      <c r="C1487" s="126"/>
      <c r="D1487" s="126"/>
      <c r="E1487" s="126"/>
      <c r="F1487" s="67"/>
      <c r="G1487" s="68"/>
      <c r="H1487" s="69"/>
      <c r="I1487" s="68"/>
    </row>
    <row r="1488" spans="2:9" s="128" customFormat="1" ht="11.65" x14ac:dyDescent="0.35">
      <c r="B1488" s="126"/>
      <c r="C1488" s="126"/>
      <c r="D1488" s="126"/>
      <c r="E1488" s="126"/>
      <c r="F1488" s="67"/>
      <c r="G1488" s="68"/>
      <c r="H1488" s="69"/>
      <c r="I1488" s="68"/>
    </row>
    <row r="1489" spans="2:9" s="128" customFormat="1" ht="11.65" x14ac:dyDescent="0.35">
      <c r="B1489" s="126"/>
      <c r="C1489" s="126"/>
      <c r="D1489" s="126"/>
      <c r="E1489" s="126"/>
      <c r="F1489" s="67"/>
      <c r="G1489" s="68"/>
      <c r="H1489" s="69"/>
      <c r="I1489" s="68"/>
    </row>
    <row r="1490" spans="2:9" s="128" customFormat="1" ht="11.65" x14ac:dyDescent="0.35">
      <c r="B1490" s="126"/>
      <c r="C1490" s="126"/>
      <c r="D1490" s="126"/>
      <c r="E1490" s="126"/>
      <c r="F1490" s="67"/>
      <c r="G1490" s="68"/>
      <c r="H1490" s="69"/>
      <c r="I1490" s="68"/>
    </row>
    <row r="1491" spans="2:9" s="128" customFormat="1" ht="11.65" x14ac:dyDescent="0.35">
      <c r="B1491" s="126"/>
      <c r="C1491" s="126"/>
      <c r="D1491" s="126"/>
      <c r="E1491" s="126"/>
      <c r="F1491" s="67"/>
      <c r="G1491" s="68"/>
      <c r="H1491" s="69"/>
      <c r="I1491" s="68"/>
    </row>
    <row r="1492" spans="2:9" s="128" customFormat="1" ht="11.65" x14ac:dyDescent="0.35">
      <c r="B1492" s="126"/>
      <c r="C1492" s="126"/>
      <c r="D1492" s="126"/>
      <c r="E1492" s="126"/>
      <c r="F1492" s="67"/>
      <c r="G1492" s="68"/>
      <c r="H1492" s="69"/>
      <c r="I1492" s="68"/>
    </row>
    <row r="1493" spans="2:9" s="128" customFormat="1" ht="11.65" x14ac:dyDescent="0.35">
      <c r="B1493" s="126"/>
      <c r="C1493" s="126"/>
      <c r="D1493" s="126"/>
      <c r="E1493" s="126"/>
      <c r="F1493" s="67"/>
      <c r="G1493" s="68"/>
      <c r="H1493" s="69"/>
      <c r="I1493" s="68"/>
    </row>
    <row r="1494" spans="2:9" s="128" customFormat="1" ht="11.65" x14ac:dyDescent="0.35">
      <c r="B1494" s="126"/>
      <c r="C1494" s="126"/>
      <c r="D1494" s="126"/>
      <c r="E1494" s="126"/>
      <c r="F1494" s="67"/>
      <c r="G1494" s="68"/>
      <c r="H1494" s="69"/>
      <c r="I1494" s="68"/>
    </row>
    <row r="1495" spans="2:9" s="128" customFormat="1" ht="11.65" x14ac:dyDescent="0.35">
      <c r="B1495" s="126"/>
      <c r="C1495" s="126"/>
      <c r="D1495" s="126"/>
      <c r="E1495" s="126"/>
      <c r="F1495" s="67"/>
      <c r="G1495" s="68"/>
      <c r="H1495" s="69"/>
      <c r="I1495" s="68"/>
    </row>
    <row r="1496" spans="2:9" s="128" customFormat="1" ht="11.65" x14ac:dyDescent="0.35">
      <c r="B1496" s="126"/>
      <c r="C1496" s="126"/>
      <c r="D1496" s="126"/>
      <c r="E1496" s="126"/>
      <c r="F1496" s="67"/>
      <c r="G1496" s="68"/>
      <c r="H1496" s="69"/>
      <c r="I1496" s="68"/>
    </row>
    <row r="1497" spans="2:9" s="128" customFormat="1" ht="11.65" x14ac:dyDescent="0.35">
      <c r="B1497" s="126"/>
      <c r="C1497" s="126"/>
      <c r="D1497" s="126"/>
      <c r="E1497" s="126"/>
      <c r="F1497" s="67"/>
      <c r="G1497" s="68"/>
      <c r="H1497" s="69"/>
      <c r="I1497" s="68"/>
    </row>
    <row r="1498" spans="2:9" s="128" customFormat="1" ht="11.65" x14ac:dyDescent="0.35">
      <c r="B1498" s="126"/>
      <c r="C1498" s="126"/>
      <c r="D1498" s="126"/>
      <c r="E1498" s="126"/>
      <c r="F1498" s="67"/>
      <c r="G1498" s="68"/>
      <c r="H1498" s="69"/>
      <c r="I1498" s="68"/>
    </row>
    <row r="1499" spans="2:9" s="128" customFormat="1" ht="11.65" x14ac:dyDescent="0.35">
      <c r="B1499" s="126"/>
      <c r="C1499" s="126"/>
      <c r="D1499" s="126"/>
      <c r="E1499" s="126"/>
      <c r="F1499" s="67"/>
      <c r="G1499" s="68"/>
      <c r="H1499" s="69"/>
      <c r="I1499" s="68"/>
    </row>
    <row r="1500" spans="2:9" s="128" customFormat="1" ht="11.65" x14ac:dyDescent="0.35">
      <c r="B1500" s="126"/>
      <c r="C1500" s="126"/>
      <c r="D1500" s="126"/>
      <c r="E1500" s="126"/>
      <c r="F1500" s="67"/>
      <c r="G1500" s="68"/>
      <c r="H1500" s="69"/>
      <c r="I1500" s="68"/>
    </row>
    <row r="1501" spans="2:9" s="128" customFormat="1" ht="11.65" x14ac:dyDescent="0.35">
      <c r="B1501" s="126"/>
      <c r="C1501" s="126"/>
      <c r="D1501" s="126"/>
      <c r="E1501" s="126"/>
      <c r="F1501" s="67"/>
      <c r="G1501" s="68"/>
      <c r="H1501" s="69"/>
      <c r="I1501" s="68"/>
    </row>
    <row r="1502" spans="2:9" s="128" customFormat="1" ht="11.65" x14ac:dyDescent="0.35">
      <c r="B1502" s="126"/>
      <c r="C1502" s="126"/>
      <c r="D1502" s="126"/>
      <c r="E1502" s="126"/>
      <c r="F1502" s="67"/>
      <c r="G1502" s="68"/>
      <c r="H1502" s="69"/>
      <c r="I1502" s="68"/>
    </row>
    <row r="1503" spans="2:9" s="128" customFormat="1" ht="11.65" x14ac:dyDescent="0.35">
      <c r="B1503" s="126"/>
      <c r="C1503" s="126"/>
      <c r="D1503" s="126"/>
      <c r="E1503" s="126"/>
      <c r="F1503" s="67"/>
      <c r="G1503" s="68"/>
      <c r="H1503" s="69"/>
      <c r="I1503" s="68"/>
    </row>
    <row r="1504" spans="2:9" s="128" customFormat="1" ht="11.65" x14ac:dyDescent="0.35">
      <c r="B1504" s="126"/>
      <c r="C1504" s="126"/>
      <c r="D1504" s="126"/>
      <c r="E1504" s="126"/>
      <c r="F1504" s="67"/>
      <c r="G1504" s="68"/>
      <c r="H1504" s="69"/>
      <c r="I1504" s="68"/>
    </row>
    <row r="1505" spans="2:9" s="128" customFormat="1" ht="11.65" x14ac:dyDescent="0.35">
      <c r="B1505" s="126"/>
      <c r="C1505" s="126"/>
      <c r="D1505" s="126"/>
      <c r="E1505" s="126"/>
      <c r="F1505" s="67"/>
      <c r="G1505" s="68"/>
      <c r="H1505" s="69"/>
      <c r="I1505" s="68"/>
    </row>
    <row r="1506" spans="2:9" s="128" customFormat="1" ht="11.65" x14ac:dyDescent="0.35">
      <c r="B1506" s="126"/>
      <c r="C1506" s="126"/>
      <c r="D1506" s="126"/>
      <c r="E1506" s="126"/>
      <c r="F1506" s="67"/>
      <c r="G1506" s="68"/>
      <c r="H1506" s="69"/>
      <c r="I1506" s="68"/>
    </row>
    <row r="1507" spans="2:9" s="128" customFormat="1" ht="11.65" x14ac:dyDescent="0.35">
      <c r="B1507" s="126"/>
      <c r="C1507" s="126"/>
      <c r="D1507" s="126"/>
      <c r="E1507" s="126"/>
      <c r="F1507" s="67"/>
      <c r="G1507" s="68"/>
      <c r="H1507" s="69"/>
      <c r="I1507" s="68"/>
    </row>
    <row r="1508" spans="2:9" s="128" customFormat="1" ht="11.65" x14ac:dyDescent="0.35">
      <c r="B1508" s="126"/>
      <c r="C1508" s="126"/>
      <c r="D1508" s="126"/>
      <c r="E1508" s="126"/>
      <c r="F1508" s="67"/>
      <c r="G1508" s="68"/>
      <c r="H1508" s="69"/>
      <c r="I1508" s="68"/>
    </row>
    <row r="1509" spans="2:9" s="128" customFormat="1" ht="11.65" x14ac:dyDescent="0.35">
      <c r="B1509" s="126"/>
      <c r="C1509" s="126"/>
      <c r="D1509" s="126"/>
      <c r="E1509" s="126"/>
      <c r="F1509" s="67"/>
      <c r="G1509" s="68"/>
      <c r="H1509" s="69"/>
      <c r="I1509" s="68"/>
    </row>
    <row r="1510" spans="2:9" s="128" customFormat="1" ht="11.65" x14ac:dyDescent="0.35">
      <c r="B1510" s="126"/>
      <c r="C1510" s="126"/>
      <c r="D1510" s="126"/>
      <c r="E1510" s="126"/>
      <c r="F1510" s="67"/>
      <c r="G1510" s="68"/>
      <c r="H1510" s="69"/>
      <c r="I1510" s="68"/>
    </row>
    <row r="1511" spans="2:9" s="128" customFormat="1" ht="11.65" x14ac:dyDescent="0.35">
      <c r="B1511" s="126"/>
      <c r="C1511" s="126"/>
      <c r="D1511" s="126"/>
      <c r="E1511" s="126"/>
      <c r="F1511" s="67"/>
      <c r="G1511" s="68"/>
      <c r="H1511" s="69"/>
      <c r="I1511" s="68"/>
    </row>
    <row r="1512" spans="2:9" s="128" customFormat="1" ht="11.65" x14ac:dyDescent="0.35">
      <c r="B1512" s="126"/>
      <c r="C1512" s="126"/>
      <c r="D1512" s="126"/>
      <c r="E1512" s="126"/>
      <c r="F1512" s="67"/>
      <c r="G1512" s="68"/>
      <c r="H1512" s="69"/>
      <c r="I1512" s="68"/>
    </row>
    <row r="1513" spans="2:9" s="128" customFormat="1" ht="11.65" x14ac:dyDescent="0.35">
      <c r="B1513" s="126"/>
      <c r="C1513" s="126"/>
      <c r="D1513" s="126"/>
      <c r="E1513" s="126"/>
      <c r="F1513" s="67"/>
      <c r="G1513" s="68"/>
      <c r="H1513" s="69"/>
      <c r="I1513" s="68"/>
    </row>
    <row r="1514" spans="2:9" s="128" customFormat="1" ht="11.65" x14ac:dyDescent="0.35">
      <c r="B1514" s="126"/>
      <c r="C1514" s="126"/>
      <c r="D1514" s="126"/>
      <c r="E1514" s="126"/>
      <c r="F1514" s="67"/>
      <c r="G1514" s="68"/>
      <c r="H1514" s="69"/>
      <c r="I1514" s="68"/>
    </row>
    <row r="1515" spans="2:9" s="128" customFormat="1" ht="11.65" x14ac:dyDescent="0.35">
      <c r="B1515" s="126"/>
      <c r="C1515" s="126"/>
      <c r="D1515" s="126"/>
      <c r="E1515" s="126"/>
      <c r="F1515" s="67"/>
      <c r="G1515" s="68"/>
      <c r="H1515" s="69"/>
      <c r="I1515" s="68"/>
    </row>
    <row r="1516" spans="2:9" s="128" customFormat="1" ht="11.65" x14ac:dyDescent="0.35">
      <c r="B1516" s="126"/>
      <c r="C1516" s="126"/>
      <c r="D1516" s="126"/>
      <c r="E1516" s="126"/>
      <c r="F1516" s="67"/>
      <c r="G1516" s="68"/>
      <c r="H1516" s="69"/>
      <c r="I1516" s="68"/>
    </row>
    <row r="1517" spans="2:9" s="128" customFormat="1" ht="11.65" x14ac:dyDescent="0.35">
      <c r="B1517" s="126"/>
      <c r="C1517" s="126"/>
      <c r="D1517" s="126"/>
      <c r="E1517" s="126"/>
      <c r="F1517" s="67"/>
      <c r="G1517" s="68"/>
      <c r="H1517" s="69"/>
      <c r="I1517" s="68"/>
    </row>
    <row r="1518" spans="2:9" s="128" customFormat="1" ht="11.65" x14ac:dyDescent="0.35">
      <c r="B1518" s="126"/>
      <c r="C1518" s="126"/>
      <c r="D1518" s="126"/>
      <c r="E1518" s="126"/>
      <c r="F1518" s="67"/>
      <c r="G1518" s="68"/>
      <c r="H1518" s="69"/>
      <c r="I1518" s="68"/>
    </row>
    <row r="1519" spans="2:9" s="128" customFormat="1" ht="11.65" x14ac:dyDescent="0.35">
      <c r="B1519" s="126"/>
      <c r="C1519" s="126"/>
      <c r="D1519" s="126"/>
      <c r="E1519" s="126"/>
      <c r="F1519" s="67"/>
      <c r="G1519" s="68"/>
      <c r="H1519" s="69"/>
      <c r="I1519" s="68"/>
    </row>
    <row r="1520" spans="2:9" s="128" customFormat="1" ht="11.65" x14ac:dyDescent="0.35">
      <c r="B1520" s="126"/>
      <c r="C1520" s="126"/>
      <c r="D1520" s="126"/>
      <c r="E1520" s="126"/>
      <c r="F1520" s="67"/>
      <c r="G1520" s="68"/>
      <c r="H1520" s="69"/>
      <c r="I1520" s="68"/>
    </row>
    <row r="1521" spans="2:9" s="128" customFormat="1" ht="11.65" x14ac:dyDescent="0.35">
      <c r="B1521" s="126"/>
      <c r="C1521" s="126"/>
      <c r="D1521" s="126"/>
      <c r="E1521" s="126"/>
      <c r="F1521" s="67"/>
      <c r="G1521" s="68"/>
      <c r="H1521" s="69"/>
      <c r="I1521" s="68"/>
    </row>
    <row r="1522" spans="2:9" s="128" customFormat="1" ht="11.65" x14ac:dyDescent="0.35">
      <c r="B1522" s="126"/>
      <c r="C1522" s="126"/>
      <c r="D1522" s="126"/>
      <c r="E1522" s="126"/>
      <c r="F1522" s="67"/>
      <c r="G1522" s="68"/>
      <c r="H1522" s="69"/>
      <c r="I1522" s="68"/>
    </row>
    <row r="1523" spans="2:9" s="128" customFormat="1" ht="11.65" x14ac:dyDescent="0.35">
      <c r="B1523" s="126"/>
      <c r="C1523" s="126"/>
      <c r="D1523" s="126"/>
      <c r="E1523" s="126"/>
      <c r="F1523" s="67"/>
      <c r="G1523" s="68"/>
      <c r="H1523" s="69"/>
      <c r="I1523" s="68"/>
    </row>
    <row r="1524" spans="2:9" s="128" customFormat="1" ht="11.65" x14ac:dyDescent="0.35">
      <c r="B1524" s="126"/>
      <c r="C1524" s="126"/>
      <c r="D1524" s="126"/>
      <c r="E1524" s="126"/>
      <c r="F1524" s="67"/>
      <c r="G1524" s="68"/>
      <c r="H1524" s="69"/>
      <c r="I1524" s="68"/>
    </row>
    <row r="1525" spans="2:9" s="128" customFormat="1" ht="11.65" x14ac:dyDescent="0.35">
      <c r="B1525" s="126"/>
      <c r="C1525" s="126"/>
      <c r="D1525" s="126"/>
      <c r="E1525" s="126"/>
      <c r="F1525" s="67"/>
      <c r="G1525" s="68"/>
      <c r="H1525" s="69"/>
      <c r="I1525" s="68"/>
    </row>
    <row r="1526" spans="2:9" s="128" customFormat="1" ht="11.65" x14ac:dyDescent="0.35">
      <c r="B1526" s="126"/>
      <c r="C1526" s="126"/>
      <c r="D1526" s="126"/>
      <c r="E1526" s="126"/>
      <c r="F1526" s="67"/>
      <c r="G1526" s="68"/>
      <c r="H1526" s="69"/>
      <c r="I1526" s="68"/>
    </row>
    <row r="1527" spans="2:9" s="128" customFormat="1" ht="11.65" x14ac:dyDescent="0.35">
      <c r="B1527" s="126"/>
      <c r="C1527" s="126"/>
      <c r="D1527" s="126"/>
      <c r="E1527" s="126"/>
      <c r="F1527" s="67"/>
      <c r="G1527" s="68"/>
      <c r="H1527" s="69"/>
      <c r="I1527" s="68"/>
    </row>
    <row r="1528" spans="2:9" s="128" customFormat="1" ht="11.65" x14ac:dyDescent="0.35">
      <c r="B1528" s="126"/>
      <c r="C1528" s="126"/>
      <c r="D1528" s="126"/>
      <c r="E1528" s="126"/>
      <c r="F1528" s="67"/>
      <c r="G1528" s="68"/>
      <c r="H1528" s="69"/>
      <c r="I1528" s="68"/>
    </row>
    <row r="1529" spans="2:9" s="128" customFormat="1" ht="11.65" x14ac:dyDescent="0.35">
      <c r="B1529" s="126"/>
      <c r="C1529" s="126"/>
      <c r="D1529" s="126"/>
      <c r="E1529" s="126"/>
      <c r="F1529" s="67"/>
      <c r="G1529" s="68"/>
      <c r="H1529" s="69"/>
      <c r="I1529" s="68"/>
    </row>
    <row r="1530" spans="2:9" s="128" customFormat="1" ht="11.65" x14ac:dyDescent="0.35">
      <c r="B1530" s="126"/>
      <c r="C1530" s="126"/>
      <c r="D1530" s="126"/>
      <c r="E1530" s="126"/>
      <c r="F1530" s="67"/>
      <c r="G1530" s="68"/>
      <c r="H1530" s="69"/>
      <c r="I1530" s="68"/>
    </row>
    <row r="1531" spans="2:9" s="128" customFormat="1" ht="11.65" x14ac:dyDescent="0.35">
      <c r="B1531" s="126"/>
      <c r="C1531" s="126"/>
      <c r="D1531" s="126"/>
      <c r="E1531" s="126"/>
      <c r="F1531" s="67"/>
      <c r="G1531" s="68"/>
      <c r="H1531" s="69"/>
      <c r="I1531" s="68"/>
    </row>
    <row r="1532" spans="2:9" s="128" customFormat="1" ht="11.65" x14ac:dyDescent="0.35">
      <c r="B1532" s="126"/>
      <c r="C1532" s="126"/>
      <c r="D1532" s="126"/>
      <c r="E1532" s="126"/>
      <c r="F1532" s="67"/>
      <c r="G1532" s="68"/>
      <c r="H1532" s="69"/>
      <c r="I1532" s="68"/>
    </row>
    <row r="1533" spans="2:9" s="128" customFormat="1" ht="11.65" x14ac:dyDescent="0.35">
      <c r="B1533" s="126"/>
      <c r="C1533" s="126"/>
      <c r="D1533" s="126"/>
      <c r="E1533" s="126"/>
      <c r="F1533" s="67"/>
      <c r="G1533" s="68"/>
      <c r="H1533" s="69"/>
      <c r="I1533" s="68"/>
    </row>
    <row r="1534" spans="2:9" s="128" customFormat="1" ht="11.65" x14ac:dyDescent="0.35">
      <c r="B1534" s="126"/>
      <c r="C1534" s="126"/>
      <c r="D1534" s="126"/>
      <c r="E1534" s="126"/>
      <c r="F1534" s="67"/>
      <c r="G1534" s="68"/>
      <c r="H1534" s="69"/>
      <c r="I1534" s="68"/>
    </row>
    <row r="1535" spans="2:9" s="128" customFormat="1" ht="11.65" x14ac:dyDescent="0.35">
      <c r="B1535" s="126"/>
      <c r="C1535" s="126"/>
      <c r="D1535" s="126"/>
      <c r="E1535" s="126"/>
      <c r="F1535" s="67"/>
      <c r="G1535" s="68"/>
      <c r="H1535" s="69"/>
      <c r="I1535" s="68"/>
    </row>
    <row r="1536" spans="2:9" s="128" customFormat="1" ht="11.65" x14ac:dyDescent="0.35">
      <c r="B1536" s="126"/>
      <c r="C1536" s="126"/>
      <c r="D1536" s="126"/>
      <c r="E1536" s="126"/>
      <c r="F1536" s="67"/>
      <c r="G1536" s="68"/>
      <c r="H1536" s="69"/>
      <c r="I1536" s="68"/>
    </row>
    <row r="1537" spans="2:9" s="128" customFormat="1" ht="11.65" x14ac:dyDescent="0.35">
      <c r="B1537" s="126"/>
      <c r="C1537" s="126"/>
      <c r="D1537" s="126"/>
      <c r="E1537" s="126"/>
      <c r="F1537" s="67"/>
      <c r="G1537" s="68"/>
      <c r="H1537" s="69"/>
      <c r="I1537" s="68"/>
    </row>
    <row r="1538" spans="2:9" s="128" customFormat="1" ht="11.65" x14ac:dyDescent="0.35">
      <c r="B1538" s="126"/>
      <c r="C1538" s="126"/>
      <c r="D1538" s="126"/>
      <c r="E1538" s="126"/>
      <c r="F1538" s="67"/>
      <c r="G1538" s="68"/>
      <c r="H1538" s="69"/>
      <c r="I1538" s="68"/>
    </row>
    <row r="1539" spans="2:9" s="128" customFormat="1" ht="11.65" x14ac:dyDescent="0.35">
      <c r="B1539" s="126"/>
      <c r="C1539" s="126"/>
      <c r="D1539" s="126"/>
      <c r="E1539" s="126"/>
      <c r="F1539" s="67"/>
      <c r="G1539" s="68"/>
      <c r="H1539" s="69"/>
      <c r="I1539" s="68"/>
    </row>
    <row r="1540" spans="2:9" s="128" customFormat="1" ht="11.65" x14ac:dyDescent="0.35">
      <c r="B1540" s="126"/>
      <c r="C1540" s="126"/>
      <c r="D1540" s="126"/>
      <c r="E1540" s="126"/>
      <c r="F1540" s="67"/>
      <c r="G1540" s="68"/>
      <c r="H1540" s="69"/>
      <c r="I1540" s="68"/>
    </row>
    <row r="1541" spans="2:9" s="128" customFormat="1" ht="11.65" x14ac:dyDescent="0.35">
      <c r="B1541" s="126"/>
      <c r="C1541" s="126"/>
      <c r="D1541" s="126"/>
      <c r="E1541" s="126"/>
      <c r="F1541" s="67"/>
      <c r="G1541" s="68"/>
      <c r="H1541" s="69"/>
      <c r="I1541" s="68"/>
    </row>
    <row r="1542" spans="2:9" s="128" customFormat="1" ht="11.65" x14ac:dyDescent="0.35">
      <c r="B1542" s="126"/>
      <c r="C1542" s="126"/>
      <c r="D1542" s="126"/>
      <c r="E1542" s="126"/>
      <c r="F1542" s="67"/>
      <c r="G1542" s="68"/>
      <c r="H1542" s="69"/>
      <c r="I1542" s="68"/>
    </row>
    <row r="1543" spans="2:9" s="128" customFormat="1" ht="11.65" x14ac:dyDescent="0.35">
      <c r="B1543" s="126"/>
      <c r="C1543" s="126"/>
      <c r="D1543" s="126"/>
      <c r="E1543" s="126"/>
      <c r="F1543" s="67"/>
      <c r="G1543" s="68"/>
      <c r="H1543" s="69"/>
      <c r="I1543" s="68"/>
    </row>
    <row r="1544" spans="2:9" s="128" customFormat="1" ht="11.65" x14ac:dyDescent="0.35">
      <c r="B1544" s="126"/>
      <c r="C1544" s="126"/>
      <c r="D1544" s="126"/>
      <c r="E1544" s="126"/>
      <c r="F1544" s="67"/>
      <c r="G1544" s="68"/>
      <c r="H1544" s="69"/>
      <c r="I1544" s="68"/>
    </row>
    <row r="1545" spans="2:9" s="128" customFormat="1" ht="11.65" x14ac:dyDescent="0.35">
      <c r="B1545" s="126"/>
      <c r="C1545" s="126"/>
      <c r="D1545" s="126"/>
      <c r="E1545" s="126"/>
      <c r="F1545" s="67"/>
      <c r="G1545" s="68"/>
      <c r="H1545" s="69"/>
      <c r="I1545" s="68"/>
    </row>
    <row r="1546" spans="2:9" s="128" customFormat="1" ht="11.65" x14ac:dyDescent="0.35">
      <c r="B1546" s="126"/>
      <c r="C1546" s="126"/>
      <c r="D1546" s="126"/>
      <c r="E1546" s="126"/>
      <c r="F1546" s="67"/>
      <c r="G1546" s="68"/>
      <c r="H1546" s="69"/>
      <c r="I1546" s="68"/>
    </row>
    <row r="1547" spans="2:9" s="128" customFormat="1" ht="11.65" x14ac:dyDescent="0.35">
      <c r="B1547" s="126"/>
      <c r="C1547" s="126"/>
      <c r="D1547" s="126"/>
      <c r="E1547" s="126"/>
      <c r="F1547" s="67"/>
      <c r="G1547" s="68"/>
      <c r="H1547" s="69"/>
      <c r="I1547" s="68"/>
    </row>
    <row r="1548" spans="2:9" s="128" customFormat="1" ht="11.65" x14ac:dyDescent="0.35">
      <c r="B1548" s="126"/>
      <c r="C1548" s="126"/>
      <c r="D1548" s="126"/>
      <c r="E1548" s="126"/>
      <c r="F1548" s="67"/>
      <c r="G1548" s="68"/>
      <c r="H1548" s="69"/>
      <c r="I1548" s="68"/>
    </row>
    <row r="1549" spans="2:9" s="128" customFormat="1" ht="11.65" x14ac:dyDescent="0.35">
      <c r="B1549" s="126"/>
      <c r="C1549" s="126"/>
      <c r="D1549" s="126"/>
      <c r="E1549" s="126"/>
      <c r="F1549" s="67"/>
      <c r="G1549" s="68"/>
      <c r="H1549" s="69"/>
      <c r="I1549" s="68"/>
    </row>
    <row r="1550" spans="2:9" s="128" customFormat="1" ht="11.65" x14ac:dyDescent="0.35">
      <c r="B1550" s="126"/>
      <c r="C1550" s="126"/>
      <c r="D1550" s="126"/>
      <c r="E1550" s="126"/>
      <c r="F1550" s="67"/>
      <c r="G1550" s="68"/>
      <c r="H1550" s="69"/>
      <c r="I1550" s="68"/>
    </row>
    <row r="1551" spans="2:9" s="128" customFormat="1" ht="11.65" x14ac:dyDescent="0.35">
      <c r="B1551" s="126"/>
      <c r="C1551" s="126"/>
      <c r="D1551" s="126"/>
      <c r="E1551" s="126"/>
      <c r="F1551" s="67"/>
      <c r="G1551" s="68"/>
      <c r="H1551" s="69"/>
      <c r="I1551" s="68"/>
    </row>
    <row r="1552" spans="2:9" s="128" customFormat="1" ht="11.65" x14ac:dyDescent="0.35">
      <c r="B1552" s="126"/>
      <c r="C1552" s="126"/>
      <c r="D1552" s="126"/>
      <c r="E1552" s="126"/>
      <c r="F1552" s="67"/>
      <c r="G1552" s="68"/>
      <c r="H1552" s="69"/>
      <c r="I1552" s="68"/>
    </row>
    <row r="1553" spans="2:9" s="128" customFormat="1" ht="11.65" x14ac:dyDescent="0.35">
      <c r="B1553" s="126"/>
      <c r="C1553" s="126"/>
      <c r="D1553" s="126"/>
      <c r="E1553" s="126"/>
      <c r="F1553" s="67"/>
      <c r="G1553" s="68"/>
      <c r="H1553" s="69"/>
      <c r="I1553" s="68"/>
    </row>
    <row r="1554" spans="2:9" s="128" customFormat="1" ht="11.65" x14ac:dyDescent="0.35">
      <c r="B1554" s="126"/>
      <c r="C1554" s="126"/>
      <c r="D1554" s="126"/>
      <c r="E1554" s="126"/>
      <c r="F1554" s="67"/>
      <c r="G1554" s="68"/>
      <c r="H1554" s="69"/>
      <c r="I1554" s="68"/>
    </row>
    <row r="1555" spans="2:9" s="128" customFormat="1" ht="11.65" x14ac:dyDescent="0.35">
      <c r="B1555" s="126"/>
      <c r="C1555" s="126"/>
      <c r="D1555" s="126"/>
      <c r="E1555" s="126"/>
      <c r="F1555" s="67"/>
      <c r="G1555" s="68"/>
      <c r="H1555" s="69"/>
      <c r="I1555" s="68"/>
    </row>
    <row r="1556" spans="2:9" s="128" customFormat="1" ht="11.65" x14ac:dyDescent="0.35">
      <c r="B1556" s="126"/>
      <c r="C1556" s="126"/>
      <c r="D1556" s="126"/>
      <c r="E1556" s="126"/>
      <c r="F1556" s="67"/>
      <c r="G1556" s="68"/>
      <c r="H1556" s="69"/>
      <c r="I1556" s="68"/>
    </row>
    <row r="1557" spans="2:9" s="128" customFormat="1" ht="11.65" x14ac:dyDescent="0.35">
      <c r="B1557" s="126"/>
      <c r="C1557" s="126"/>
      <c r="D1557" s="126"/>
      <c r="E1557" s="126"/>
      <c r="F1557" s="67"/>
      <c r="G1557" s="68"/>
      <c r="H1557" s="69"/>
      <c r="I1557" s="68"/>
    </row>
    <row r="1558" spans="2:9" s="128" customFormat="1" ht="11.65" x14ac:dyDescent="0.35">
      <c r="B1558" s="126"/>
      <c r="C1558" s="126"/>
      <c r="D1558" s="126"/>
      <c r="E1558" s="126"/>
      <c r="F1558" s="67"/>
      <c r="G1558" s="68"/>
      <c r="H1558" s="69"/>
      <c r="I1558" s="68"/>
    </row>
    <row r="1559" spans="2:9" s="128" customFormat="1" ht="11.65" x14ac:dyDescent="0.35">
      <c r="B1559" s="126"/>
      <c r="C1559" s="126"/>
      <c r="D1559" s="126"/>
      <c r="E1559" s="126"/>
      <c r="F1559" s="67"/>
      <c r="G1559" s="68"/>
      <c r="H1559" s="69"/>
      <c r="I1559" s="68"/>
    </row>
    <row r="1560" spans="2:9" s="128" customFormat="1" ht="11.65" x14ac:dyDescent="0.35">
      <c r="B1560" s="126"/>
      <c r="C1560" s="126"/>
      <c r="D1560" s="126"/>
      <c r="E1560" s="126"/>
      <c r="F1560" s="67"/>
      <c r="G1560" s="68"/>
      <c r="H1560" s="69"/>
      <c r="I1560" s="68"/>
    </row>
    <row r="1561" spans="2:9" s="128" customFormat="1" ht="11.65" x14ac:dyDescent="0.35">
      <c r="B1561" s="126"/>
      <c r="C1561" s="126"/>
      <c r="D1561" s="126"/>
      <c r="E1561" s="126"/>
      <c r="F1561" s="67"/>
      <c r="G1561" s="68"/>
      <c r="H1561" s="69"/>
      <c r="I1561" s="68"/>
    </row>
    <row r="1562" spans="2:9" s="128" customFormat="1" ht="11.65" x14ac:dyDescent="0.35">
      <c r="B1562" s="126"/>
      <c r="C1562" s="126"/>
      <c r="D1562" s="126"/>
      <c r="E1562" s="126"/>
      <c r="F1562" s="67"/>
      <c r="G1562" s="68"/>
      <c r="H1562" s="69"/>
      <c r="I1562" s="68"/>
    </row>
    <row r="1563" spans="2:9" s="128" customFormat="1" ht="11.65" x14ac:dyDescent="0.35">
      <c r="B1563" s="126"/>
      <c r="C1563" s="126"/>
      <c r="D1563" s="126"/>
      <c r="E1563" s="126"/>
      <c r="F1563" s="67"/>
      <c r="G1563" s="68"/>
      <c r="H1563" s="69"/>
      <c r="I1563" s="68"/>
    </row>
    <row r="1564" spans="2:9" s="128" customFormat="1" ht="11.65" x14ac:dyDescent="0.35">
      <c r="B1564" s="126"/>
      <c r="C1564" s="126"/>
      <c r="D1564" s="126"/>
      <c r="E1564" s="126"/>
      <c r="F1564" s="67"/>
      <c r="G1564" s="68"/>
      <c r="H1564" s="69"/>
      <c r="I1564" s="68"/>
    </row>
    <row r="1565" spans="2:9" s="128" customFormat="1" ht="11.65" x14ac:dyDescent="0.35">
      <c r="B1565" s="126"/>
      <c r="C1565" s="126"/>
      <c r="D1565" s="126"/>
      <c r="E1565" s="126"/>
      <c r="F1565" s="67"/>
      <c r="G1565" s="68"/>
      <c r="H1565" s="69"/>
      <c r="I1565" s="68"/>
    </row>
    <row r="1566" spans="2:9" s="128" customFormat="1" ht="11.65" x14ac:dyDescent="0.35">
      <c r="B1566" s="126"/>
      <c r="C1566" s="126"/>
      <c r="D1566" s="126"/>
      <c r="E1566" s="126"/>
      <c r="F1566" s="67"/>
      <c r="G1566" s="68"/>
      <c r="H1566" s="69"/>
      <c r="I1566" s="68"/>
    </row>
    <row r="1567" spans="2:9" s="128" customFormat="1" ht="11.65" x14ac:dyDescent="0.35">
      <c r="B1567" s="126"/>
      <c r="C1567" s="126"/>
      <c r="D1567" s="126"/>
      <c r="E1567" s="126"/>
      <c r="F1567" s="67"/>
      <c r="G1567" s="68"/>
      <c r="H1567" s="69"/>
      <c r="I1567" s="68"/>
    </row>
    <row r="1568" spans="2:9" s="128" customFormat="1" ht="11.65" x14ac:dyDescent="0.35">
      <c r="B1568" s="126"/>
      <c r="C1568" s="126"/>
      <c r="D1568" s="126"/>
      <c r="E1568" s="126"/>
      <c r="F1568" s="67"/>
      <c r="G1568" s="68"/>
      <c r="H1568" s="69"/>
      <c r="I1568" s="68"/>
    </row>
    <row r="1569" spans="2:9" s="128" customFormat="1" ht="11.65" x14ac:dyDescent="0.35">
      <c r="B1569" s="126"/>
      <c r="C1569" s="126"/>
      <c r="D1569" s="126"/>
      <c r="E1569" s="126"/>
      <c r="F1569" s="67"/>
      <c r="G1569" s="68"/>
      <c r="H1569" s="69"/>
      <c r="I1569" s="68"/>
    </row>
    <row r="1570" spans="2:9" s="128" customFormat="1" ht="11.65" x14ac:dyDescent="0.35">
      <c r="B1570" s="126"/>
      <c r="C1570" s="126"/>
      <c r="D1570" s="126"/>
      <c r="E1570" s="126"/>
      <c r="F1570" s="67"/>
      <c r="G1570" s="68"/>
      <c r="H1570" s="69"/>
      <c r="I1570" s="68"/>
    </row>
    <row r="1571" spans="2:9" s="128" customFormat="1" ht="11.65" x14ac:dyDescent="0.35">
      <c r="B1571" s="126"/>
      <c r="C1571" s="126"/>
      <c r="D1571" s="126"/>
      <c r="E1571" s="126"/>
      <c r="F1571" s="67"/>
      <c r="G1571" s="68"/>
      <c r="H1571" s="69"/>
      <c r="I1571" s="68"/>
    </row>
    <row r="1572" spans="2:9" s="128" customFormat="1" ht="11.65" x14ac:dyDescent="0.35">
      <c r="B1572" s="126"/>
      <c r="C1572" s="126"/>
      <c r="D1572" s="126"/>
      <c r="E1572" s="126"/>
      <c r="F1572" s="67"/>
      <c r="G1572" s="68"/>
      <c r="H1572" s="69"/>
      <c r="I1572" s="68"/>
    </row>
    <row r="1573" spans="2:9" s="128" customFormat="1" ht="11.65" x14ac:dyDescent="0.35">
      <c r="B1573" s="126"/>
      <c r="C1573" s="126"/>
      <c r="D1573" s="126"/>
      <c r="E1573" s="126"/>
      <c r="F1573" s="67"/>
      <c r="G1573" s="68"/>
      <c r="H1573" s="69"/>
      <c r="I1573" s="68"/>
    </row>
    <row r="1574" spans="2:9" s="128" customFormat="1" ht="11.65" x14ac:dyDescent="0.35">
      <c r="B1574" s="126"/>
      <c r="C1574" s="126"/>
      <c r="D1574" s="126"/>
      <c r="E1574" s="126"/>
      <c r="F1574" s="67"/>
      <c r="G1574" s="68"/>
      <c r="H1574" s="69"/>
      <c r="I1574" s="68"/>
    </row>
    <row r="1575" spans="2:9" s="128" customFormat="1" ht="11.65" x14ac:dyDescent="0.35">
      <c r="B1575" s="126"/>
      <c r="C1575" s="126"/>
      <c r="D1575" s="126"/>
      <c r="E1575" s="126"/>
      <c r="F1575" s="67"/>
      <c r="G1575" s="68"/>
      <c r="H1575" s="69"/>
      <c r="I1575" s="68"/>
    </row>
    <row r="1576" spans="2:9" s="128" customFormat="1" ht="11.65" x14ac:dyDescent="0.35">
      <c r="B1576" s="126"/>
      <c r="C1576" s="126"/>
      <c r="D1576" s="126"/>
      <c r="E1576" s="126"/>
      <c r="F1576" s="67"/>
      <c r="G1576" s="68"/>
      <c r="H1576" s="69"/>
      <c r="I1576" s="68"/>
    </row>
    <row r="1577" spans="2:9" s="128" customFormat="1" ht="11.65" x14ac:dyDescent="0.35">
      <c r="B1577" s="126"/>
      <c r="C1577" s="126"/>
      <c r="D1577" s="126"/>
      <c r="E1577" s="126"/>
      <c r="F1577" s="67"/>
      <c r="G1577" s="68"/>
      <c r="H1577" s="69"/>
      <c r="I1577" s="68"/>
    </row>
    <row r="1578" spans="2:9" s="128" customFormat="1" ht="11.65" x14ac:dyDescent="0.35">
      <c r="B1578" s="126"/>
      <c r="C1578" s="126"/>
      <c r="D1578" s="126"/>
      <c r="E1578" s="126"/>
      <c r="F1578" s="67"/>
      <c r="G1578" s="68"/>
      <c r="H1578" s="69"/>
      <c r="I1578" s="68"/>
    </row>
    <row r="1579" spans="2:9" s="128" customFormat="1" ht="11.65" x14ac:dyDescent="0.35">
      <c r="B1579" s="126"/>
      <c r="C1579" s="126"/>
      <c r="D1579" s="126"/>
      <c r="E1579" s="126"/>
      <c r="F1579" s="67"/>
      <c r="G1579" s="68"/>
      <c r="H1579" s="69"/>
      <c r="I1579" s="68"/>
    </row>
    <row r="1580" spans="2:9" s="128" customFormat="1" ht="11.65" x14ac:dyDescent="0.35">
      <c r="B1580" s="126"/>
      <c r="C1580" s="126"/>
      <c r="D1580" s="126"/>
      <c r="E1580" s="126"/>
      <c r="F1580" s="67"/>
      <c r="G1580" s="68"/>
      <c r="H1580" s="69"/>
      <c r="I1580" s="68"/>
    </row>
    <row r="1581" spans="2:9" s="128" customFormat="1" ht="11.65" x14ac:dyDescent="0.35">
      <c r="B1581" s="126"/>
      <c r="C1581" s="126"/>
      <c r="D1581" s="126"/>
      <c r="E1581" s="126"/>
      <c r="F1581" s="67"/>
      <c r="G1581" s="68"/>
      <c r="H1581" s="69"/>
      <c r="I1581" s="68"/>
    </row>
    <row r="1582" spans="2:9" s="128" customFormat="1" ht="11.65" x14ac:dyDescent="0.35">
      <c r="B1582" s="126"/>
      <c r="C1582" s="126"/>
      <c r="D1582" s="126"/>
      <c r="E1582" s="126"/>
      <c r="F1582" s="67"/>
      <c r="G1582" s="68"/>
      <c r="H1582" s="69"/>
      <c r="I1582" s="68"/>
    </row>
    <row r="1583" spans="2:9" s="128" customFormat="1" ht="11.65" x14ac:dyDescent="0.35">
      <c r="B1583" s="126"/>
      <c r="C1583" s="126"/>
      <c r="D1583" s="126"/>
      <c r="E1583" s="126"/>
      <c r="F1583" s="67"/>
      <c r="G1583" s="68"/>
      <c r="H1583" s="69"/>
      <c r="I1583" s="68"/>
    </row>
    <row r="1584" spans="2:9" s="128" customFormat="1" ht="11.65" x14ac:dyDescent="0.35">
      <c r="B1584" s="126"/>
      <c r="C1584" s="126"/>
      <c r="D1584" s="126"/>
      <c r="E1584" s="126"/>
      <c r="F1584" s="67"/>
      <c r="G1584" s="68"/>
      <c r="H1584" s="69"/>
      <c r="I1584" s="68"/>
    </row>
    <row r="1585" spans="2:9" s="128" customFormat="1" ht="11.65" x14ac:dyDescent="0.35">
      <c r="B1585" s="126"/>
      <c r="C1585" s="126"/>
      <c r="D1585" s="126"/>
      <c r="E1585" s="126"/>
      <c r="F1585" s="67"/>
      <c r="G1585" s="68"/>
      <c r="H1585" s="69"/>
      <c r="I1585" s="68"/>
    </row>
    <row r="1586" spans="2:9" s="128" customFormat="1" ht="11.65" x14ac:dyDescent="0.35">
      <c r="B1586" s="126"/>
      <c r="C1586" s="126"/>
      <c r="D1586" s="126"/>
      <c r="E1586" s="126"/>
      <c r="F1586" s="67"/>
      <c r="G1586" s="68"/>
      <c r="H1586" s="69"/>
      <c r="I1586" s="68"/>
    </row>
    <row r="1587" spans="2:9" s="128" customFormat="1" ht="11.65" x14ac:dyDescent="0.35">
      <c r="B1587" s="126"/>
      <c r="C1587" s="126"/>
      <c r="D1587" s="126"/>
      <c r="E1587" s="126"/>
      <c r="F1587" s="67"/>
      <c r="G1587" s="68"/>
      <c r="H1587" s="69"/>
      <c r="I1587" s="68"/>
    </row>
    <row r="1588" spans="2:9" s="128" customFormat="1" ht="11.65" x14ac:dyDescent="0.35">
      <c r="B1588" s="126"/>
      <c r="C1588" s="126"/>
      <c r="D1588" s="126"/>
      <c r="E1588" s="126"/>
      <c r="F1588" s="67"/>
      <c r="G1588" s="68"/>
      <c r="H1588" s="69"/>
      <c r="I1588" s="68"/>
    </row>
    <row r="1589" spans="2:9" s="128" customFormat="1" ht="11.65" x14ac:dyDescent="0.35">
      <c r="B1589" s="126"/>
      <c r="C1589" s="126"/>
      <c r="D1589" s="126"/>
      <c r="E1589" s="126"/>
      <c r="F1589" s="67"/>
      <c r="G1589" s="68"/>
      <c r="H1589" s="69"/>
      <c r="I1589" s="68"/>
    </row>
    <row r="1590" spans="2:9" s="128" customFormat="1" ht="11.65" x14ac:dyDescent="0.35">
      <c r="B1590" s="126"/>
      <c r="C1590" s="126"/>
      <c r="D1590" s="126"/>
      <c r="E1590" s="126"/>
      <c r="F1590" s="67"/>
      <c r="G1590" s="68"/>
      <c r="H1590" s="69"/>
      <c r="I1590" s="68"/>
    </row>
    <row r="1591" spans="2:9" s="128" customFormat="1" ht="11.65" x14ac:dyDescent="0.35">
      <c r="B1591" s="126"/>
      <c r="C1591" s="126"/>
      <c r="D1591" s="126"/>
      <c r="E1591" s="126"/>
      <c r="F1591" s="67"/>
      <c r="G1591" s="68"/>
      <c r="H1591" s="69"/>
      <c r="I1591" s="68"/>
    </row>
    <row r="1592" spans="2:9" s="128" customFormat="1" ht="11.65" x14ac:dyDescent="0.35">
      <c r="B1592" s="126"/>
      <c r="C1592" s="126"/>
      <c r="D1592" s="126"/>
      <c r="E1592" s="126"/>
      <c r="F1592" s="67"/>
      <c r="G1592" s="68"/>
      <c r="H1592" s="69"/>
      <c r="I1592" s="68"/>
    </row>
    <row r="1593" spans="2:9" s="128" customFormat="1" ht="11.65" x14ac:dyDescent="0.35">
      <c r="B1593" s="126"/>
      <c r="C1593" s="126"/>
      <c r="D1593" s="126"/>
      <c r="E1593" s="126"/>
      <c r="F1593" s="67"/>
      <c r="G1593" s="68"/>
      <c r="H1593" s="69"/>
      <c r="I1593" s="68"/>
    </row>
    <row r="1594" spans="2:9" s="128" customFormat="1" ht="11.65" x14ac:dyDescent="0.35">
      <c r="B1594" s="126"/>
      <c r="C1594" s="126"/>
      <c r="D1594" s="126"/>
      <c r="E1594" s="126"/>
      <c r="F1594" s="67"/>
      <c r="G1594" s="68"/>
      <c r="H1594" s="69"/>
      <c r="I1594" s="68"/>
    </row>
    <row r="1595" spans="2:9" s="128" customFormat="1" ht="11.65" x14ac:dyDescent="0.35">
      <c r="B1595" s="126"/>
      <c r="C1595" s="126"/>
      <c r="D1595" s="126"/>
      <c r="E1595" s="126"/>
      <c r="F1595" s="67"/>
      <c r="G1595" s="68"/>
      <c r="H1595" s="69"/>
      <c r="I1595" s="68"/>
    </row>
    <row r="1596" spans="2:9" s="128" customFormat="1" ht="11.65" x14ac:dyDescent="0.35">
      <c r="B1596" s="126"/>
      <c r="C1596" s="126"/>
      <c r="D1596" s="126"/>
      <c r="E1596" s="126"/>
      <c r="F1596" s="67"/>
      <c r="G1596" s="68"/>
      <c r="H1596" s="69"/>
      <c r="I1596" s="68"/>
    </row>
    <row r="1597" spans="2:9" s="128" customFormat="1" ht="11.65" x14ac:dyDescent="0.35">
      <c r="B1597" s="126"/>
      <c r="C1597" s="126"/>
      <c r="D1597" s="126"/>
      <c r="E1597" s="126"/>
      <c r="F1597" s="67"/>
      <c r="G1597" s="68"/>
      <c r="H1597" s="69"/>
      <c r="I1597" s="68"/>
    </row>
    <row r="1598" spans="2:9" s="128" customFormat="1" ht="11.65" x14ac:dyDescent="0.35">
      <c r="B1598" s="126"/>
      <c r="C1598" s="126"/>
      <c r="D1598" s="126"/>
      <c r="E1598" s="126"/>
      <c r="F1598" s="67"/>
      <c r="G1598" s="68"/>
      <c r="H1598" s="69"/>
      <c r="I1598" s="68"/>
    </row>
    <row r="1599" spans="2:9" s="128" customFormat="1" ht="11.65" x14ac:dyDescent="0.35">
      <c r="B1599" s="126"/>
      <c r="C1599" s="126"/>
      <c r="D1599" s="126"/>
      <c r="E1599" s="126"/>
      <c r="F1599" s="67"/>
      <c r="G1599" s="68"/>
      <c r="H1599" s="69"/>
      <c r="I1599" s="68"/>
    </row>
    <row r="1600" spans="2:9" s="128" customFormat="1" ht="11.65" x14ac:dyDescent="0.35">
      <c r="B1600" s="126"/>
      <c r="C1600" s="126"/>
      <c r="D1600" s="126"/>
      <c r="E1600" s="126"/>
      <c r="F1600" s="67"/>
      <c r="G1600" s="68"/>
      <c r="H1600" s="69"/>
      <c r="I1600" s="68"/>
    </row>
    <row r="1601" spans="2:9" s="128" customFormat="1" ht="11.65" x14ac:dyDescent="0.35">
      <c r="B1601" s="126"/>
      <c r="C1601" s="126"/>
      <c r="D1601" s="126"/>
      <c r="E1601" s="126"/>
      <c r="F1601" s="67"/>
      <c r="G1601" s="68"/>
      <c r="H1601" s="69"/>
      <c r="I1601" s="68"/>
    </row>
    <row r="1602" spans="2:9" s="128" customFormat="1" ht="11.65" x14ac:dyDescent="0.35">
      <c r="B1602" s="126"/>
      <c r="C1602" s="126"/>
      <c r="D1602" s="126"/>
      <c r="E1602" s="126"/>
      <c r="F1602" s="67"/>
      <c r="G1602" s="68"/>
      <c r="H1602" s="69"/>
      <c r="I1602" s="68"/>
    </row>
    <row r="1603" spans="2:9" s="128" customFormat="1" ht="11.65" x14ac:dyDescent="0.35">
      <c r="B1603" s="126"/>
      <c r="C1603" s="126"/>
      <c r="D1603" s="126"/>
      <c r="E1603" s="126"/>
      <c r="F1603" s="67"/>
      <c r="G1603" s="68"/>
      <c r="H1603" s="69"/>
      <c r="I1603" s="68"/>
    </row>
    <row r="1604" spans="2:9" s="128" customFormat="1" ht="11.65" x14ac:dyDescent="0.35">
      <c r="B1604" s="126"/>
      <c r="C1604" s="126"/>
      <c r="D1604" s="126"/>
      <c r="E1604" s="126"/>
      <c r="F1604" s="67"/>
      <c r="G1604" s="68"/>
      <c r="H1604" s="69"/>
      <c r="I1604" s="68"/>
    </row>
    <row r="1605" spans="2:9" s="128" customFormat="1" ht="11.65" x14ac:dyDescent="0.35">
      <c r="B1605" s="126"/>
      <c r="C1605" s="126"/>
      <c r="D1605" s="126"/>
      <c r="E1605" s="126"/>
      <c r="F1605" s="67"/>
      <c r="G1605" s="68"/>
      <c r="H1605" s="69"/>
      <c r="I1605" s="68"/>
    </row>
    <row r="1606" spans="2:9" s="128" customFormat="1" ht="11.65" x14ac:dyDescent="0.35">
      <c r="B1606" s="126"/>
      <c r="C1606" s="126"/>
      <c r="D1606" s="126"/>
      <c r="E1606" s="126"/>
      <c r="F1606" s="67"/>
      <c r="G1606" s="68"/>
      <c r="H1606" s="69"/>
      <c r="I1606" s="68"/>
    </row>
    <row r="1607" spans="2:9" s="128" customFormat="1" ht="11.65" x14ac:dyDescent="0.35">
      <c r="B1607" s="126"/>
      <c r="C1607" s="126"/>
      <c r="D1607" s="126"/>
      <c r="E1607" s="126"/>
      <c r="F1607" s="67"/>
      <c r="G1607" s="68"/>
      <c r="H1607" s="69"/>
      <c r="I1607" s="68"/>
    </row>
    <row r="1608" spans="2:9" s="128" customFormat="1" ht="11.65" x14ac:dyDescent="0.35">
      <c r="B1608" s="126"/>
      <c r="C1608" s="126"/>
      <c r="D1608" s="126"/>
      <c r="E1608" s="126"/>
      <c r="F1608" s="67"/>
      <c r="G1608" s="68"/>
      <c r="H1608" s="69"/>
      <c r="I1608" s="68"/>
    </row>
    <row r="1609" spans="2:9" s="128" customFormat="1" ht="11.65" x14ac:dyDescent="0.35">
      <c r="B1609" s="126"/>
      <c r="C1609" s="126"/>
      <c r="D1609" s="126"/>
      <c r="E1609" s="126"/>
      <c r="F1609" s="67"/>
      <c r="G1609" s="68"/>
      <c r="H1609" s="69"/>
      <c r="I1609" s="68"/>
    </row>
    <row r="1610" spans="2:9" s="128" customFormat="1" ht="11.65" x14ac:dyDescent="0.35">
      <c r="B1610" s="126"/>
      <c r="C1610" s="126"/>
      <c r="D1610" s="126"/>
      <c r="E1610" s="126"/>
      <c r="F1610" s="67"/>
      <c r="G1610" s="68"/>
      <c r="H1610" s="69"/>
      <c r="I1610" s="68"/>
    </row>
    <row r="1611" spans="2:9" s="128" customFormat="1" ht="11.65" x14ac:dyDescent="0.35">
      <c r="B1611" s="126"/>
      <c r="C1611" s="126"/>
      <c r="D1611" s="126"/>
      <c r="E1611" s="126"/>
      <c r="F1611" s="67"/>
      <c r="G1611" s="68"/>
      <c r="H1611" s="69"/>
      <c r="I1611" s="68"/>
    </row>
    <row r="1612" spans="2:9" s="128" customFormat="1" ht="11.65" x14ac:dyDescent="0.35">
      <c r="B1612" s="126"/>
      <c r="C1612" s="126"/>
      <c r="D1612" s="126"/>
      <c r="E1612" s="126"/>
      <c r="F1612" s="67"/>
      <c r="G1612" s="68"/>
      <c r="H1612" s="69"/>
      <c r="I1612" s="68"/>
    </row>
    <row r="1613" spans="2:9" s="128" customFormat="1" ht="11.65" x14ac:dyDescent="0.35">
      <c r="B1613" s="126"/>
      <c r="C1613" s="126"/>
      <c r="D1613" s="126"/>
      <c r="E1613" s="126"/>
      <c r="F1613" s="67"/>
      <c r="G1613" s="68"/>
      <c r="H1613" s="69"/>
      <c r="I1613" s="68"/>
    </row>
    <row r="1614" spans="2:9" s="128" customFormat="1" ht="11.65" x14ac:dyDescent="0.35">
      <c r="B1614" s="126"/>
      <c r="C1614" s="126"/>
      <c r="D1614" s="126"/>
      <c r="E1614" s="126"/>
      <c r="F1614" s="67"/>
      <c r="G1614" s="68"/>
      <c r="H1614" s="69"/>
      <c r="I1614" s="68"/>
    </row>
    <row r="1615" spans="2:9" s="128" customFormat="1" ht="11.65" x14ac:dyDescent="0.35">
      <c r="B1615" s="126"/>
      <c r="C1615" s="126"/>
      <c r="D1615" s="126"/>
      <c r="E1615" s="126"/>
      <c r="F1615" s="67"/>
      <c r="G1615" s="68"/>
      <c r="H1615" s="69"/>
      <c r="I1615" s="68"/>
    </row>
    <row r="1616" spans="2:9" s="128" customFormat="1" ht="11.65" x14ac:dyDescent="0.35">
      <c r="B1616" s="126"/>
      <c r="C1616" s="126"/>
      <c r="D1616" s="126"/>
      <c r="E1616" s="126"/>
      <c r="F1616" s="67"/>
      <c r="G1616" s="68"/>
      <c r="H1616" s="69"/>
      <c r="I1616" s="68"/>
    </row>
    <row r="1617" spans="2:9" s="128" customFormat="1" ht="11.65" x14ac:dyDescent="0.35">
      <c r="B1617" s="126"/>
      <c r="C1617" s="126"/>
      <c r="D1617" s="126"/>
      <c r="E1617" s="126"/>
      <c r="F1617" s="67"/>
      <c r="G1617" s="68"/>
      <c r="H1617" s="69"/>
      <c r="I1617" s="68"/>
    </row>
    <row r="1618" spans="2:9" s="128" customFormat="1" ht="11.65" x14ac:dyDescent="0.35">
      <c r="B1618" s="126"/>
      <c r="C1618" s="126"/>
      <c r="D1618" s="126"/>
      <c r="E1618" s="126"/>
      <c r="F1618" s="67"/>
      <c r="G1618" s="68"/>
      <c r="H1618" s="69"/>
      <c r="I1618" s="68"/>
    </row>
    <row r="1619" spans="2:9" s="128" customFormat="1" ht="11.65" x14ac:dyDescent="0.35">
      <c r="B1619" s="126"/>
      <c r="C1619" s="126"/>
      <c r="D1619" s="126"/>
      <c r="E1619" s="126"/>
      <c r="F1619" s="67"/>
      <c r="G1619" s="68"/>
      <c r="H1619" s="69"/>
      <c r="I1619" s="68"/>
    </row>
    <row r="1620" spans="2:9" s="128" customFormat="1" ht="11.65" x14ac:dyDescent="0.35">
      <c r="B1620" s="126"/>
      <c r="C1620" s="126"/>
      <c r="D1620" s="126"/>
      <c r="E1620" s="126"/>
      <c r="F1620" s="67"/>
      <c r="G1620" s="68"/>
      <c r="H1620" s="69"/>
      <c r="I1620" s="68"/>
    </row>
    <row r="1621" spans="2:9" s="128" customFormat="1" ht="11.65" x14ac:dyDescent="0.35">
      <c r="B1621" s="126"/>
      <c r="C1621" s="126"/>
      <c r="D1621" s="126"/>
      <c r="E1621" s="126"/>
      <c r="F1621" s="67"/>
      <c r="G1621" s="68"/>
      <c r="H1621" s="69"/>
      <c r="I1621" s="68"/>
    </row>
    <row r="1622" spans="2:9" s="128" customFormat="1" ht="11.65" x14ac:dyDescent="0.35">
      <c r="B1622" s="126"/>
      <c r="C1622" s="126"/>
      <c r="D1622" s="126"/>
      <c r="E1622" s="126"/>
      <c r="F1622" s="67"/>
      <c r="G1622" s="68"/>
      <c r="H1622" s="69"/>
      <c r="I1622" s="68"/>
    </row>
    <row r="1623" spans="2:9" s="128" customFormat="1" ht="11.65" x14ac:dyDescent="0.35">
      <c r="B1623" s="126"/>
      <c r="C1623" s="126"/>
      <c r="D1623" s="126"/>
      <c r="E1623" s="126"/>
      <c r="F1623" s="67"/>
      <c r="G1623" s="68"/>
      <c r="H1623" s="69"/>
      <c r="I1623" s="68"/>
    </row>
    <row r="1624" spans="2:9" s="128" customFormat="1" ht="11.65" x14ac:dyDescent="0.35">
      <c r="B1624" s="126"/>
      <c r="C1624" s="126"/>
      <c r="D1624" s="126"/>
      <c r="E1624" s="126"/>
      <c r="F1624" s="67"/>
      <c r="G1624" s="68"/>
      <c r="H1624" s="69"/>
      <c r="I1624" s="68"/>
    </row>
    <row r="1625" spans="2:9" s="128" customFormat="1" ht="11.65" x14ac:dyDescent="0.35">
      <c r="B1625" s="126"/>
      <c r="C1625" s="126"/>
      <c r="D1625" s="126"/>
      <c r="E1625" s="126"/>
      <c r="F1625" s="67"/>
      <c r="G1625" s="68"/>
      <c r="H1625" s="69"/>
      <c r="I1625" s="68"/>
    </row>
    <row r="1626" spans="2:9" s="128" customFormat="1" ht="11.65" x14ac:dyDescent="0.35">
      <c r="B1626" s="126"/>
      <c r="C1626" s="126"/>
      <c r="D1626" s="126"/>
      <c r="E1626" s="126"/>
      <c r="F1626" s="67"/>
      <c r="G1626" s="68"/>
      <c r="H1626" s="69"/>
      <c r="I1626" s="68"/>
    </row>
    <row r="1627" spans="2:9" s="128" customFormat="1" ht="11.65" x14ac:dyDescent="0.35">
      <c r="B1627" s="126"/>
      <c r="C1627" s="126"/>
      <c r="D1627" s="126"/>
      <c r="E1627" s="126"/>
      <c r="F1627" s="67"/>
      <c r="G1627" s="68"/>
      <c r="H1627" s="69"/>
      <c r="I1627" s="68"/>
    </row>
    <row r="1628" spans="2:9" s="128" customFormat="1" ht="11.65" x14ac:dyDescent="0.35">
      <c r="B1628" s="126"/>
      <c r="C1628" s="126"/>
      <c r="D1628" s="126"/>
      <c r="E1628" s="126"/>
      <c r="F1628" s="67"/>
      <c r="G1628" s="68"/>
      <c r="H1628" s="69"/>
      <c r="I1628" s="68"/>
    </row>
    <row r="1629" spans="2:9" s="128" customFormat="1" ht="11.65" x14ac:dyDescent="0.35">
      <c r="B1629" s="126"/>
      <c r="C1629" s="126"/>
      <c r="D1629" s="126"/>
      <c r="E1629" s="126"/>
      <c r="F1629" s="67"/>
      <c r="G1629" s="68"/>
      <c r="H1629" s="69"/>
      <c r="I1629" s="68"/>
    </row>
    <row r="1630" spans="2:9" s="128" customFormat="1" ht="11.65" x14ac:dyDescent="0.35">
      <c r="B1630" s="126"/>
      <c r="C1630" s="126"/>
      <c r="D1630" s="126"/>
      <c r="E1630" s="126"/>
      <c r="F1630" s="67"/>
      <c r="G1630" s="68"/>
      <c r="H1630" s="69"/>
      <c r="I1630" s="68"/>
    </row>
    <row r="1631" spans="2:9" s="128" customFormat="1" ht="11.65" x14ac:dyDescent="0.35">
      <c r="B1631" s="126"/>
      <c r="C1631" s="126"/>
      <c r="D1631" s="126"/>
      <c r="E1631" s="126"/>
      <c r="F1631" s="67"/>
      <c r="G1631" s="68"/>
      <c r="H1631" s="69"/>
      <c r="I1631" s="68"/>
    </row>
    <row r="1632" spans="2:9" s="128" customFormat="1" ht="11.65" x14ac:dyDescent="0.35">
      <c r="B1632" s="126"/>
      <c r="C1632" s="126"/>
      <c r="D1632" s="126"/>
      <c r="E1632" s="126"/>
      <c r="F1632" s="67"/>
      <c r="G1632" s="68"/>
      <c r="H1632" s="69"/>
      <c r="I1632" s="68"/>
    </row>
    <row r="1633" spans="2:9" s="128" customFormat="1" ht="11.65" x14ac:dyDescent="0.35">
      <c r="B1633" s="126"/>
      <c r="C1633" s="126"/>
      <c r="D1633" s="126"/>
      <c r="E1633" s="126"/>
      <c r="F1633" s="67"/>
      <c r="G1633" s="68"/>
      <c r="H1633" s="69"/>
      <c r="I1633" s="68"/>
    </row>
    <row r="1634" spans="2:9" s="128" customFormat="1" ht="11.65" x14ac:dyDescent="0.35">
      <c r="B1634" s="126"/>
      <c r="C1634" s="126"/>
      <c r="D1634" s="126"/>
      <c r="E1634" s="126"/>
      <c r="F1634" s="67"/>
      <c r="G1634" s="68"/>
      <c r="H1634" s="69"/>
      <c r="I1634" s="68"/>
    </row>
    <row r="1635" spans="2:9" s="128" customFormat="1" ht="11.65" x14ac:dyDescent="0.35">
      <c r="B1635" s="126"/>
      <c r="C1635" s="126"/>
      <c r="D1635" s="126"/>
      <c r="E1635" s="126"/>
      <c r="F1635" s="67"/>
      <c r="G1635" s="68"/>
      <c r="H1635" s="69"/>
      <c r="I1635" s="68"/>
    </row>
    <row r="1636" spans="2:9" s="128" customFormat="1" ht="11.65" x14ac:dyDescent="0.35">
      <c r="B1636" s="126"/>
      <c r="C1636" s="126"/>
      <c r="D1636" s="126"/>
      <c r="E1636" s="126"/>
      <c r="F1636" s="67"/>
      <c r="G1636" s="68"/>
      <c r="H1636" s="69"/>
      <c r="I1636" s="68"/>
    </row>
    <row r="1637" spans="2:9" s="128" customFormat="1" ht="11.65" x14ac:dyDescent="0.35">
      <c r="B1637" s="126"/>
      <c r="C1637" s="126"/>
      <c r="D1637" s="126"/>
      <c r="E1637" s="126"/>
      <c r="F1637" s="67"/>
      <c r="G1637" s="68"/>
      <c r="H1637" s="69"/>
      <c r="I1637" s="68"/>
    </row>
    <row r="1638" spans="2:9" s="128" customFormat="1" ht="11.65" x14ac:dyDescent="0.35">
      <c r="B1638" s="126"/>
      <c r="C1638" s="126"/>
      <c r="D1638" s="126"/>
      <c r="E1638" s="126"/>
      <c r="F1638" s="67"/>
      <c r="G1638" s="68"/>
      <c r="H1638" s="69"/>
      <c r="I1638" s="68"/>
    </row>
    <row r="1639" spans="2:9" s="128" customFormat="1" ht="11.65" x14ac:dyDescent="0.35">
      <c r="B1639" s="126"/>
      <c r="C1639" s="126"/>
      <c r="D1639" s="126"/>
      <c r="E1639" s="126"/>
      <c r="F1639" s="67"/>
      <c r="G1639" s="68"/>
      <c r="H1639" s="69"/>
      <c r="I1639" s="68"/>
    </row>
    <row r="1640" spans="2:9" s="128" customFormat="1" ht="11.65" x14ac:dyDescent="0.35">
      <c r="B1640" s="126"/>
      <c r="C1640" s="126"/>
      <c r="D1640" s="126"/>
      <c r="E1640" s="126"/>
      <c r="F1640" s="67"/>
      <c r="G1640" s="68"/>
      <c r="H1640" s="69"/>
      <c r="I1640" s="68"/>
    </row>
    <row r="1641" spans="2:9" s="128" customFormat="1" ht="11.65" x14ac:dyDescent="0.35">
      <c r="B1641" s="126"/>
      <c r="C1641" s="126"/>
      <c r="D1641" s="126"/>
      <c r="E1641" s="126"/>
      <c r="F1641" s="67"/>
      <c r="G1641" s="68"/>
      <c r="H1641" s="69"/>
      <c r="I1641" s="68"/>
    </row>
    <row r="1642" spans="2:9" s="128" customFormat="1" ht="11.65" x14ac:dyDescent="0.35">
      <c r="B1642" s="126"/>
      <c r="C1642" s="126"/>
      <c r="D1642" s="126"/>
      <c r="E1642" s="126"/>
      <c r="F1642" s="67"/>
      <c r="G1642" s="68"/>
      <c r="H1642" s="69"/>
      <c r="I1642" s="68"/>
    </row>
    <row r="1643" spans="2:9" s="128" customFormat="1" ht="11.65" x14ac:dyDescent="0.35">
      <c r="B1643" s="126"/>
      <c r="C1643" s="126"/>
      <c r="D1643" s="126"/>
      <c r="E1643" s="126"/>
      <c r="F1643" s="67"/>
      <c r="G1643" s="68"/>
      <c r="H1643" s="69"/>
      <c r="I1643" s="68"/>
    </row>
    <row r="1644" spans="2:9" s="128" customFormat="1" ht="11.65" x14ac:dyDescent="0.35">
      <c r="B1644" s="126"/>
      <c r="C1644" s="126"/>
      <c r="D1644" s="126"/>
      <c r="E1644" s="126"/>
      <c r="F1644" s="67"/>
      <c r="G1644" s="68"/>
      <c r="H1644" s="69"/>
      <c r="I1644" s="68"/>
    </row>
    <row r="1645" spans="2:9" s="128" customFormat="1" ht="11.65" x14ac:dyDescent="0.35">
      <c r="B1645" s="126"/>
      <c r="C1645" s="126"/>
      <c r="D1645" s="126"/>
      <c r="E1645" s="126"/>
      <c r="F1645" s="67"/>
      <c r="G1645" s="68"/>
      <c r="H1645" s="69"/>
      <c r="I1645" s="68"/>
    </row>
    <row r="1646" spans="2:9" s="128" customFormat="1" ht="11.65" x14ac:dyDescent="0.35">
      <c r="B1646" s="126"/>
      <c r="C1646" s="126"/>
      <c r="D1646" s="126"/>
      <c r="E1646" s="126"/>
      <c r="F1646" s="67"/>
      <c r="G1646" s="68"/>
      <c r="H1646" s="69"/>
      <c r="I1646" s="68"/>
    </row>
    <row r="1647" spans="2:9" s="128" customFormat="1" ht="11.65" x14ac:dyDescent="0.35">
      <c r="B1647" s="126"/>
      <c r="C1647" s="126"/>
      <c r="D1647" s="126"/>
      <c r="E1647" s="126"/>
      <c r="F1647" s="67"/>
      <c r="G1647" s="68"/>
      <c r="H1647" s="69"/>
      <c r="I1647" s="68"/>
    </row>
    <row r="1648" spans="2:9" s="128" customFormat="1" ht="11.65" x14ac:dyDescent="0.35">
      <c r="B1648" s="126"/>
      <c r="C1648" s="126"/>
      <c r="D1648" s="126"/>
      <c r="E1648" s="126"/>
      <c r="F1648" s="67"/>
      <c r="G1648" s="68"/>
      <c r="H1648" s="69"/>
      <c r="I1648" s="68"/>
    </row>
    <row r="1649" spans="2:9" s="128" customFormat="1" ht="11.65" x14ac:dyDescent="0.35">
      <c r="B1649" s="126"/>
      <c r="C1649" s="126"/>
      <c r="D1649" s="126"/>
      <c r="E1649" s="126"/>
      <c r="F1649" s="67"/>
      <c r="G1649" s="68"/>
      <c r="H1649" s="69"/>
      <c r="I1649" s="68"/>
    </row>
    <row r="1650" spans="2:9" s="128" customFormat="1" ht="11.65" x14ac:dyDescent="0.35">
      <c r="B1650" s="126"/>
      <c r="C1650" s="126"/>
      <c r="D1650" s="126"/>
      <c r="E1650" s="126"/>
      <c r="F1650" s="67"/>
      <c r="G1650" s="68"/>
      <c r="H1650" s="69"/>
      <c r="I1650" s="68"/>
    </row>
    <row r="1651" spans="2:9" s="128" customFormat="1" ht="11.65" x14ac:dyDescent="0.35">
      <c r="B1651" s="126"/>
      <c r="C1651" s="126"/>
      <c r="D1651" s="126"/>
      <c r="E1651" s="126"/>
      <c r="F1651" s="67"/>
      <c r="G1651" s="68"/>
      <c r="H1651" s="69"/>
      <c r="I1651" s="68"/>
    </row>
    <row r="1652" spans="2:9" s="128" customFormat="1" ht="11.65" x14ac:dyDescent="0.35">
      <c r="B1652" s="126"/>
      <c r="C1652" s="126"/>
      <c r="D1652" s="126"/>
      <c r="E1652" s="126"/>
      <c r="F1652" s="67"/>
      <c r="G1652" s="68"/>
      <c r="H1652" s="69"/>
      <c r="I1652" s="68"/>
    </row>
    <row r="1653" spans="2:9" s="128" customFormat="1" ht="11.65" x14ac:dyDescent="0.35">
      <c r="B1653" s="126"/>
      <c r="C1653" s="126"/>
      <c r="D1653" s="126"/>
      <c r="E1653" s="126"/>
      <c r="F1653" s="67"/>
      <c r="G1653" s="68"/>
      <c r="H1653" s="69"/>
      <c r="I1653" s="68"/>
    </row>
    <row r="1654" spans="2:9" s="128" customFormat="1" ht="11.65" x14ac:dyDescent="0.35">
      <c r="B1654" s="126"/>
      <c r="C1654" s="126"/>
      <c r="D1654" s="126"/>
      <c r="E1654" s="126"/>
      <c r="F1654" s="67"/>
      <c r="G1654" s="68"/>
      <c r="H1654" s="69"/>
      <c r="I1654" s="68"/>
    </row>
    <row r="1655" spans="2:9" s="128" customFormat="1" ht="11.65" x14ac:dyDescent="0.35">
      <c r="B1655" s="126"/>
      <c r="C1655" s="126"/>
      <c r="D1655" s="126"/>
      <c r="E1655" s="126"/>
      <c r="F1655" s="67"/>
      <c r="G1655" s="68"/>
      <c r="H1655" s="69"/>
      <c r="I1655" s="68"/>
    </row>
    <row r="1656" spans="2:9" s="128" customFormat="1" ht="11.65" x14ac:dyDescent="0.35">
      <c r="B1656" s="126"/>
      <c r="C1656" s="126"/>
      <c r="D1656" s="126"/>
      <c r="E1656" s="126"/>
      <c r="F1656" s="67"/>
      <c r="G1656" s="68"/>
      <c r="H1656" s="69"/>
      <c r="I1656" s="68"/>
    </row>
    <row r="1657" spans="2:9" s="128" customFormat="1" ht="11.65" x14ac:dyDescent="0.35">
      <c r="B1657" s="126"/>
      <c r="C1657" s="126"/>
      <c r="D1657" s="126"/>
      <c r="E1657" s="126"/>
      <c r="F1657" s="67"/>
      <c r="G1657" s="68"/>
      <c r="H1657" s="69"/>
      <c r="I1657" s="68"/>
    </row>
    <row r="1658" spans="2:9" s="128" customFormat="1" ht="11.65" x14ac:dyDescent="0.35">
      <c r="B1658" s="126"/>
      <c r="C1658" s="126"/>
      <c r="D1658" s="126"/>
      <c r="E1658" s="126"/>
      <c r="F1658" s="67"/>
      <c r="G1658" s="68"/>
      <c r="H1658" s="69"/>
      <c r="I1658" s="68"/>
    </row>
    <row r="1659" spans="2:9" s="128" customFormat="1" ht="11.65" x14ac:dyDescent="0.35">
      <c r="B1659" s="126"/>
      <c r="C1659" s="126"/>
      <c r="D1659" s="126"/>
      <c r="E1659" s="126"/>
      <c r="F1659" s="67"/>
      <c r="G1659" s="68"/>
      <c r="H1659" s="69"/>
      <c r="I1659" s="68"/>
    </row>
    <row r="1660" spans="2:9" s="128" customFormat="1" ht="11.65" x14ac:dyDescent="0.35">
      <c r="B1660" s="126"/>
      <c r="C1660" s="126"/>
      <c r="D1660" s="126"/>
      <c r="E1660" s="126"/>
      <c r="F1660" s="67"/>
      <c r="G1660" s="68"/>
      <c r="H1660" s="69"/>
      <c r="I1660" s="68"/>
    </row>
    <row r="1661" spans="2:9" s="128" customFormat="1" ht="11.65" x14ac:dyDescent="0.35">
      <c r="B1661" s="126"/>
      <c r="C1661" s="126"/>
      <c r="D1661" s="126"/>
      <c r="E1661" s="126"/>
      <c r="F1661" s="67"/>
      <c r="G1661" s="68"/>
      <c r="H1661" s="69"/>
      <c r="I1661" s="68"/>
    </row>
    <row r="1662" spans="2:9" s="128" customFormat="1" ht="11.65" x14ac:dyDescent="0.35">
      <c r="B1662" s="126"/>
      <c r="C1662" s="126"/>
      <c r="D1662" s="126"/>
      <c r="E1662" s="126"/>
      <c r="F1662" s="67"/>
      <c r="G1662" s="68"/>
      <c r="H1662" s="69"/>
      <c r="I1662" s="68"/>
    </row>
    <row r="1663" spans="2:9" s="128" customFormat="1" ht="11.65" x14ac:dyDescent="0.35">
      <c r="B1663" s="126"/>
      <c r="C1663" s="126"/>
      <c r="D1663" s="126"/>
      <c r="E1663" s="126"/>
      <c r="F1663" s="67"/>
      <c r="G1663" s="68"/>
      <c r="H1663" s="69"/>
      <c r="I1663" s="68"/>
    </row>
    <row r="1664" spans="2:9" s="128" customFormat="1" ht="11.65" x14ac:dyDescent="0.35">
      <c r="B1664" s="126"/>
      <c r="C1664" s="126"/>
      <c r="D1664" s="126"/>
      <c r="E1664" s="126"/>
      <c r="F1664" s="67"/>
      <c r="G1664" s="68"/>
      <c r="H1664" s="69"/>
      <c r="I1664" s="68"/>
    </row>
    <row r="1665" spans="2:9" s="128" customFormat="1" ht="11.65" x14ac:dyDescent="0.35">
      <c r="B1665" s="126"/>
      <c r="C1665" s="126"/>
      <c r="D1665" s="126"/>
      <c r="E1665" s="126"/>
      <c r="F1665" s="67"/>
      <c r="G1665" s="68"/>
      <c r="H1665" s="69"/>
      <c r="I1665" s="68"/>
    </row>
    <row r="1666" spans="2:9" s="128" customFormat="1" ht="11.65" x14ac:dyDescent="0.35">
      <c r="B1666" s="126"/>
      <c r="C1666" s="126"/>
      <c r="D1666" s="126"/>
      <c r="E1666" s="126"/>
      <c r="F1666" s="67"/>
      <c r="G1666" s="68"/>
      <c r="H1666" s="69"/>
      <c r="I1666" s="68"/>
    </row>
    <row r="1667" spans="2:9" s="128" customFormat="1" ht="11.65" x14ac:dyDescent="0.35">
      <c r="B1667" s="126"/>
      <c r="C1667" s="126"/>
      <c r="D1667" s="126"/>
      <c r="E1667" s="126"/>
      <c r="F1667" s="67"/>
      <c r="G1667" s="68"/>
      <c r="H1667" s="69"/>
      <c r="I1667" s="68"/>
    </row>
    <row r="1668" spans="2:9" s="128" customFormat="1" ht="11.65" x14ac:dyDescent="0.35">
      <c r="B1668" s="126"/>
      <c r="C1668" s="126"/>
      <c r="D1668" s="126"/>
      <c r="E1668" s="126"/>
      <c r="F1668" s="67"/>
      <c r="G1668" s="68"/>
      <c r="H1668" s="69"/>
      <c r="I1668" s="68"/>
    </row>
    <row r="1669" spans="2:9" s="128" customFormat="1" ht="11.65" x14ac:dyDescent="0.35">
      <c r="B1669" s="126"/>
      <c r="C1669" s="126"/>
      <c r="D1669" s="126"/>
      <c r="E1669" s="126"/>
      <c r="F1669" s="67"/>
      <c r="G1669" s="68"/>
      <c r="H1669" s="69"/>
      <c r="I1669" s="68"/>
    </row>
    <row r="1670" spans="2:9" s="128" customFormat="1" ht="11.65" x14ac:dyDescent="0.35">
      <c r="B1670" s="126"/>
      <c r="C1670" s="126"/>
      <c r="D1670" s="126"/>
      <c r="E1670" s="126"/>
      <c r="F1670" s="67"/>
      <c r="G1670" s="68"/>
      <c r="H1670" s="69"/>
      <c r="I1670" s="68"/>
    </row>
    <row r="1671" spans="2:9" s="128" customFormat="1" ht="11.65" x14ac:dyDescent="0.35">
      <c r="B1671" s="126"/>
      <c r="C1671" s="126"/>
      <c r="D1671" s="126"/>
      <c r="E1671" s="126"/>
      <c r="F1671" s="67"/>
      <c r="G1671" s="68"/>
      <c r="H1671" s="69"/>
      <c r="I1671" s="68"/>
    </row>
    <row r="1672" spans="2:9" s="128" customFormat="1" ht="11.65" x14ac:dyDescent="0.35">
      <c r="B1672" s="126"/>
      <c r="C1672" s="126"/>
      <c r="D1672" s="126"/>
      <c r="E1672" s="126"/>
      <c r="F1672" s="67"/>
      <c r="G1672" s="68"/>
      <c r="H1672" s="69"/>
      <c r="I1672" s="68"/>
    </row>
    <row r="1673" spans="2:9" s="128" customFormat="1" ht="11.65" x14ac:dyDescent="0.35">
      <c r="B1673" s="126"/>
      <c r="C1673" s="126"/>
      <c r="D1673" s="126"/>
      <c r="E1673" s="126"/>
      <c r="F1673" s="67"/>
      <c r="G1673" s="68"/>
      <c r="H1673" s="69"/>
      <c r="I1673" s="68"/>
    </row>
    <row r="1674" spans="2:9" s="128" customFormat="1" ht="11.65" x14ac:dyDescent="0.35">
      <c r="B1674" s="126"/>
      <c r="C1674" s="126"/>
      <c r="D1674" s="126"/>
      <c r="E1674" s="126"/>
      <c r="F1674" s="67"/>
      <c r="G1674" s="68"/>
      <c r="H1674" s="69"/>
      <c r="I1674" s="68"/>
    </row>
    <row r="1675" spans="2:9" s="128" customFormat="1" ht="11.65" x14ac:dyDescent="0.35">
      <c r="B1675" s="126"/>
      <c r="C1675" s="126"/>
      <c r="D1675" s="126"/>
      <c r="E1675" s="126"/>
      <c r="F1675" s="67"/>
      <c r="G1675" s="68"/>
      <c r="H1675" s="69"/>
      <c r="I1675" s="68"/>
    </row>
    <row r="1676" spans="2:9" s="128" customFormat="1" ht="11.65" x14ac:dyDescent="0.35">
      <c r="B1676" s="126"/>
      <c r="C1676" s="126"/>
      <c r="D1676" s="126"/>
      <c r="E1676" s="126"/>
      <c r="F1676" s="67"/>
      <c r="G1676" s="68"/>
      <c r="H1676" s="69"/>
      <c r="I1676" s="68"/>
    </row>
    <row r="1677" spans="2:9" s="128" customFormat="1" ht="11.65" x14ac:dyDescent="0.35">
      <c r="B1677" s="126"/>
      <c r="C1677" s="126"/>
      <c r="D1677" s="126"/>
      <c r="E1677" s="126"/>
      <c r="F1677" s="67"/>
      <c r="G1677" s="68"/>
      <c r="H1677" s="69"/>
      <c r="I1677" s="68"/>
    </row>
    <row r="1678" spans="2:9" s="128" customFormat="1" ht="11.65" x14ac:dyDescent="0.35">
      <c r="B1678" s="126"/>
      <c r="C1678" s="126"/>
      <c r="D1678" s="126"/>
      <c r="E1678" s="126"/>
      <c r="F1678" s="67"/>
      <c r="G1678" s="68"/>
      <c r="H1678" s="69"/>
      <c r="I1678" s="68"/>
    </row>
    <row r="1679" spans="2:9" s="128" customFormat="1" ht="11.65" x14ac:dyDescent="0.35">
      <c r="B1679" s="126"/>
      <c r="C1679" s="126"/>
      <c r="D1679" s="126"/>
      <c r="E1679" s="126"/>
      <c r="F1679" s="67"/>
      <c r="G1679" s="68"/>
      <c r="H1679" s="69"/>
      <c r="I1679" s="68"/>
    </row>
    <row r="1680" spans="2:9" s="128" customFormat="1" ht="11.65" x14ac:dyDescent="0.35">
      <c r="B1680" s="126"/>
      <c r="C1680" s="126"/>
      <c r="D1680" s="126"/>
      <c r="E1680" s="126"/>
      <c r="F1680" s="67"/>
      <c r="G1680" s="68"/>
      <c r="H1680" s="69"/>
      <c r="I1680" s="68"/>
    </row>
    <row r="1681" spans="2:9" s="128" customFormat="1" ht="11.65" x14ac:dyDescent="0.35">
      <c r="B1681" s="126"/>
      <c r="C1681" s="126"/>
      <c r="D1681" s="126"/>
      <c r="E1681" s="126"/>
      <c r="F1681" s="67"/>
      <c r="G1681" s="68"/>
      <c r="H1681" s="69"/>
      <c r="I1681" s="68"/>
    </row>
    <row r="1682" spans="2:9" s="128" customFormat="1" ht="11.65" x14ac:dyDescent="0.35">
      <c r="B1682" s="126"/>
      <c r="C1682" s="126"/>
      <c r="D1682" s="126"/>
      <c r="E1682" s="126"/>
      <c r="F1682" s="67"/>
      <c r="G1682" s="68"/>
      <c r="H1682" s="69"/>
      <c r="I1682" s="68"/>
    </row>
    <row r="1683" spans="2:9" s="128" customFormat="1" ht="11.65" x14ac:dyDescent="0.35">
      <c r="B1683" s="126"/>
      <c r="C1683" s="126"/>
      <c r="D1683" s="126"/>
      <c r="E1683" s="126"/>
      <c r="F1683" s="67"/>
      <c r="G1683" s="68"/>
      <c r="H1683" s="69"/>
      <c r="I1683" s="68"/>
    </row>
    <row r="1684" spans="2:9" s="128" customFormat="1" ht="11.65" x14ac:dyDescent="0.35">
      <c r="B1684" s="126"/>
      <c r="C1684" s="126"/>
      <c r="D1684" s="126"/>
      <c r="E1684" s="126"/>
      <c r="F1684" s="67"/>
      <c r="G1684" s="68"/>
      <c r="H1684" s="69"/>
      <c r="I1684" s="68"/>
    </row>
    <row r="1685" spans="2:9" s="128" customFormat="1" ht="11.65" x14ac:dyDescent="0.35">
      <c r="B1685" s="126"/>
      <c r="C1685" s="126"/>
      <c r="D1685" s="126"/>
      <c r="E1685" s="126"/>
      <c r="F1685" s="67"/>
      <c r="G1685" s="68"/>
      <c r="H1685" s="69"/>
      <c r="I1685" s="68"/>
    </row>
    <row r="1686" spans="2:9" s="128" customFormat="1" ht="11.65" x14ac:dyDescent="0.35">
      <c r="B1686" s="126"/>
      <c r="C1686" s="126"/>
      <c r="D1686" s="126"/>
      <c r="E1686" s="126"/>
      <c r="F1686" s="67"/>
      <c r="G1686" s="68"/>
      <c r="H1686" s="69"/>
      <c r="I1686" s="68"/>
    </row>
    <row r="1687" spans="2:9" s="128" customFormat="1" ht="11.65" x14ac:dyDescent="0.35">
      <c r="B1687" s="126"/>
      <c r="C1687" s="126"/>
      <c r="D1687" s="126"/>
      <c r="E1687" s="126"/>
      <c r="F1687" s="67"/>
      <c r="G1687" s="68"/>
      <c r="H1687" s="69"/>
      <c r="I1687" s="68"/>
    </row>
    <row r="1688" spans="2:9" s="128" customFormat="1" ht="11.65" x14ac:dyDescent="0.35">
      <c r="B1688" s="126"/>
      <c r="C1688" s="126"/>
      <c r="D1688" s="126"/>
      <c r="E1688" s="126"/>
      <c r="F1688" s="67"/>
      <c r="G1688" s="68"/>
      <c r="H1688" s="69"/>
      <c r="I1688" s="68"/>
    </row>
    <row r="1689" spans="2:9" s="128" customFormat="1" ht="11.65" x14ac:dyDescent="0.35">
      <c r="B1689" s="126"/>
      <c r="C1689" s="126"/>
      <c r="D1689" s="126"/>
      <c r="E1689" s="126"/>
      <c r="F1689" s="67"/>
      <c r="G1689" s="68"/>
      <c r="H1689" s="69"/>
      <c r="I1689" s="68"/>
    </row>
    <row r="1690" spans="2:9" s="128" customFormat="1" ht="11.65" x14ac:dyDescent="0.35">
      <c r="B1690" s="126"/>
      <c r="C1690" s="126"/>
      <c r="D1690" s="126"/>
      <c r="E1690" s="126"/>
      <c r="F1690" s="67"/>
      <c r="G1690" s="68"/>
      <c r="H1690" s="69"/>
      <c r="I1690" s="68"/>
    </row>
    <row r="1691" spans="2:9" s="128" customFormat="1" ht="11.65" x14ac:dyDescent="0.35">
      <c r="B1691" s="126"/>
      <c r="C1691" s="126"/>
      <c r="D1691" s="126"/>
      <c r="E1691" s="126"/>
      <c r="F1691" s="67"/>
      <c r="G1691" s="68"/>
      <c r="H1691" s="69"/>
      <c r="I1691" s="68"/>
    </row>
    <row r="1692" spans="2:9" s="128" customFormat="1" ht="11.65" x14ac:dyDescent="0.35">
      <c r="B1692" s="126"/>
      <c r="C1692" s="126"/>
      <c r="D1692" s="126"/>
      <c r="E1692" s="126"/>
      <c r="F1692" s="67"/>
      <c r="G1692" s="68"/>
      <c r="H1692" s="69"/>
      <c r="I1692" s="68"/>
    </row>
    <row r="1693" spans="2:9" s="128" customFormat="1" ht="11.65" x14ac:dyDescent="0.35">
      <c r="B1693" s="126"/>
      <c r="C1693" s="126"/>
      <c r="D1693" s="126"/>
      <c r="E1693" s="126"/>
      <c r="F1693" s="67"/>
      <c r="G1693" s="68"/>
      <c r="H1693" s="69"/>
      <c r="I1693" s="68"/>
    </row>
    <row r="1694" spans="2:9" s="128" customFormat="1" ht="11.65" x14ac:dyDescent="0.35">
      <c r="B1694" s="126"/>
      <c r="C1694" s="126"/>
      <c r="D1694" s="126"/>
      <c r="E1694" s="126"/>
      <c r="F1694" s="67"/>
      <c r="G1694" s="68"/>
      <c r="H1694" s="69"/>
      <c r="I1694" s="68"/>
    </row>
    <row r="1695" spans="2:9" s="128" customFormat="1" ht="11.65" x14ac:dyDescent="0.35">
      <c r="B1695" s="126"/>
      <c r="C1695" s="126"/>
      <c r="D1695" s="126"/>
      <c r="E1695" s="126"/>
      <c r="F1695" s="67"/>
      <c r="G1695" s="68"/>
      <c r="H1695" s="69"/>
      <c r="I1695" s="68"/>
    </row>
    <row r="1696" spans="2:9" s="128" customFormat="1" ht="11.65" x14ac:dyDescent="0.35">
      <c r="B1696" s="126"/>
      <c r="C1696" s="126"/>
      <c r="D1696" s="126"/>
      <c r="E1696" s="126"/>
      <c r="F1696" s="67"/>
      <c r="G1696" s="68"/>
      <c r="H1696" s="69"/>
      <c r="I1696" s="68"/>
    </row>
    <row r="1697" spans="2:9" s="128" customFormat="1" ht="11.65" x14ac:dyDescent="0.35">
      <c r="B1697" s="126"/>
      <c r="C1697" s="126"/>
      <c r="D1697" s="126"/>
      <c r="E1697" s="126"/>
      <c r="F1697" s="67"/>
      <c r="G1697" s="68"/>
      <c r="H1697" s="69"/>
      <c r="I1697" s="68"/>
    </row>
    <row r="1698" spans="2:9" s="128" customFormat="1" ht="11.65" x14ac:dyDescent="0.35">
      <c r="B1698" s="126"/>
      <c r="C1698" s="126"/>
      <c r="D1698" s="126"/>
      <c r="E1698" s="126"/>
      <c r="F1698" s="67"/>
      <c r="G1698" s="68"/>
      <c r="H1698" s="69"/>
      <c r="I1698" s="68"/>
    </row>
    <row r="1699" spans="2:9" s="128" customFormat="1" ht="11.65" x14ac:dyDescent="0.35">
      <c r="B1699" s="126"/>
      <c r="C1699" s="126"/>
      <c r="D1699" s="126"/>
      <c r="E1699" s="126"/>
      <c r="F1699" s="67"/>
      <c r="G1699" s="68"/>
      <c r="H1699" s="69"/>
      <c r="I1699" s="68"/>
    </row>
    <row r="1700" spans="2:9" s="128" customFormat="1" ht="11.65" x14ac:dyDescent="0.35">
      <c r="B1700" s="126"/>
      <c r="C1700" s="126"/>
      <c r="D1700" s="126"/>
      <c r="E1700" s="126"/>
      <c r="F1700" s="67"/>
      <c r="G1700" s="68"/>
      <c r="H1700" s="69"/>
      <c r="I1700" s="68"/>
    </row>
    <row r="1701" spans="2:9" s="128" customFormat="1" ht="11.65" x14ac:dyDescent="0.35">
      <c r="B1701" s="126"/>
      <c r="C1701" s="126"/>
      <c r="D1701" s="126"/>
      <c r="E1701" s="126"/>
      <c r="F1701" s="67"/>
      <c r="G1701" s="68"/>
      <c r="H1701" s="69"/>
      <c r="I1701" s="68"/>
    </row>
  </sheetData>
  <sheetProtection algorithmName="SHA-512" hashValue="otjVoWUA7OasuZ0noGrvQSST5jXji9o+1FAqmNznUuT1PMA7O1aPzi8OgOPty9RwkQHafaoTRHYJ2fCCGgGMJQ==" saltValue="Xld8wZmPb7qDF0ejJUX3hg=="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rowBreaks count="1" manualBreakCount="1">
    <brk id="369"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0A762-C5F9-4CD9-8B21-37056CB22966}">
  <sheetPr codeName="List9">
    <pageSetUpPr fitToPage="1"/>
  </sheetPr>
  <dimension ref="A1:I1683"/>
  <sheetViews>
    <sheetView view="pageBreakPreview" zoomScaleNormal="100" zoomScaleSheetLayoutView="100" workbookViewId="0"/>
  </sheetViews>
  <sheetFormatPr defaultColWidth="9" defaultRowHeight="12.75" x14ac:dyDescent="0.35"/>
  <cols>
    <col min="1" max="1" width="7.73046875" style="128" customWidth="1"/>
    <col min="2" max="3" width="45.73046875" style="126" customWidth="1"/>
    <col min="4" max="5" width="3.73046875" style="126" customWidth="1"/>
    <col min="6" max="6" width="4.73046875" style="67" customWidth="1"/>
    <col min="7" max="7" width="10.73046875" style="68" customWidth="1"/>
    <col min="8" max="8" width="10.73046875" style="69" customWidth="1"/>
    <col min="9" max="9" width="12.73046875" style="68" customWidth="1"/>
  </cols>
  <sheetData>
    <row r="1" spans="1:9" x14ac:dyDescent="0.35">
      <c r="A1" s="35" t="s">
        <v>7</v>
      </c>
      <c r="B1" s="36" t="str">
        <f>'0_Osebe'!$B$1</f>
        <v>UNIVERZA V LJUBLJANI</v>
      </c>
      <c r="C1" s="36" t="str">
        <f>'0_Osebe'!$C$1</f>
        <v>UNIVERSITY IN LJUBLJANA</v>
      </c>
      <c r="D1" s="36"/>
      <c r="E1" s="36"/>
      <c r="F1" s="52"/>
      <c r="G1" s="55"/>
      <c r="H1" s="55"/>
    </row>
    <row r="2" spans="1:9" x14ac:dyDescent="0.35">
      <c r="A2" s="35"/>
      <c r="B2" s="39"/>
      <c r="C2" s="39"/>
      <c r="D2" s="39"/>
      <c r="E2" s="39"/>
      <c r="F2" s="52"/>
      <c r="G2" s="55"/>
      <c r="H2" s="55"/>
    </row>
    <row r="3" spans="1:9" x14ac:dyDescent="0.35">
      <c r="A3" s="35" t="s">
        <v>10</v>
      </c>
      <c r="B3" s="36" t="str">
        <f>'0_Osebe'!$B$3</f>
        <v>Fakulteta za strojništvo</v>
      </c>
      <c r="C3" s="36" t="str">
        <f>'0_Osebe'!$C$3</f>
        <v>Faculty of Mechanical Engineering</v>
      </c>
      <c r="D3" s="36"/>
      <c r="E3" s="36"/>
      <c r="F3" s="52"/>
      <c r="G3" s="55"/>
      <c r="H3" s="55"/>
    </row>
    <row r="4" spans="1:9" x14ac:dyDescent="0.35">
      <c r="A4" s="35" t="s">
        <v>9</v>
      </c>
      <c r="B4" s="36" t="str">
        <f>'0_Osebe'!$B$4</f>
        <v>STAVBA FAKULTETE</v>
      </c>
      <c r="C4" s="36" t="str">
        <f>'0_Osebe'!$C$4</f>
        <v>FACULTY BUILDING</v>
      </c>
      <c r="D4" s="36"/>
      <c r="E4" s="36"/>
      <c r="F4" s="52"/>
      <c r="G4" s="55"/>
      <c r="H4" s="55"/>
    </row>
    <row r="5" spans="1:9" x14ac:dyDescent="0.35">
      <c r="A5" s="105"/>
      <c r="B5" s="132"/>
      <c r="C5" s="132"/>
      <c r="D5" s="132"/>
      <c r="E5" s="132"/>
      <c r="F5" s="96"/>
      <c r="G5" s="95"/>
      <c r="H5" s="52"/>
      <c r="I5" s="95"/>
    </row>
    <row r="6" spans="1:9" x14ac:dyDescent="0.35">
      <c r="A6" s="133"/>
      <c r="B6" s="134"/>
      <c r="C6" s="134"/>
      <c r="D6" s="135"/>
      <c r="E6" s="135"/>
      <c r="F6" s="96"/>
      <c r="G6" s="95"/>
      <c r="H6" s="52"/>
      <c r="I6" s="95"/>
    </row>
    <row r="7" spans="1:9" x14ac:dyDescent="0.35">
      <c r="A7" s="136" t="s">
        <v>268</v>
      </c>
      <c r="B7" s="36" t="s">
        <v>67</v>
      </c>
      <c r="C7" s="36" t="s">
        <v>618</v>
      </c>
      <c r="D7" s="135"/>
      <c r="E7" s="135"/>
      <c r="F7" s="137"/>
      <c r="G7" s="138"/>
      <c r="H7" s="139"/>
      <c r="I7" s="140"/>
    </row>
    <row r="8" spans="1:9" x14ac:dyDescent="0.35">
      <c r="A8" s="141" t="s">
        <v>201</v>
      </c>
      <c r="B8" s="142" t="s">
        <v>200</v>
      </c>
      <c r="C8" s="142" t="s">
        <v>520</v>
      </c>
      <c r="D8" s="142"/>
      <c r="E8" s="142"/>
      <c r="F8" s="137"/>
      <c r="G8" s="138"/>
      <c r="H8" s="139"/>
      <c r="I8" s="143">
        <f>I22</f>
        <v>0</v>
      </c>
    </row>
    <row r="9" spans="1:9" x14ac:dyDescent="0.35">
      <c r="A9" s="35"/>
      <c r="B9" s="39"/>
      <c r="C9" s="39"/>
      <c r="D9" s="39"/>
      <c r="E9" s="39"/>
      <c r="F9" s="144"/>
      <c r="G9" s="95"/>
      <c r="H9" s="52"/>
      <c r="I9" s="95"/>
    </row>
    <row r="10" spans="1:9" x14ac:dyDescent="0.35">
      <c r="A10" s="125" t="s">
        <v>613</v>
      </c>
      <c r="B10" s="39"/>
      <c r="C10" s="39"/>
      <c r="D10" s="39"/>
      <c r="E10" s="39"/>
      <c r="F10" s="144"/>
      <c r="G10" s="95"/>
      <c r="H10" s="52"/>
      <c r="I10" s="95"/>
    </row>
    <row r="11" spans="1:9" x14ac:dyDescent="0.35">
      <c r="A11" s="145"/>
      <c r="B11" s="36"/>
      <c r="C11" s="36"/>
      <c r="D11" s="146"/>
      <c r="E11" s="146"/>
      <c r="F11" s="146"/>
      <c r="G11" s="147"/>
      <c r="H11" s="148"/>
      <c r="I11" s="147"/>
    </row>
    <row r="12" spans="1:9" x14ac:dyDescent="0.35">
      <c r="A12" s="149" t="s">
        <v>0</v>
      </c>
      <c r="B12" s="150" t="s">
        <v>1</v>
      </c>
      <c r="C12" s="150" t="s">
        <v>616</v>
      </c>
      <c r="D12" s="151"/>
      <c r="E12" s="152"/>
      <c r="F12" s="153" t="s">
        <v>37</v>
      </c>
      <c r="G12" s="154" t="s">
        <v>2</v>
      </c>
      <c r="H12" s="155" t="s">
        <v>36</v>
      </c>
      <c r="I12" s="156" t="s">
        <v>3</v>
      </c>
    </row>
    <row r="13" spans="1:9" x14ac:dyDescent="0.35">
      <c r="A13" s="157"/>
      <c r="B13" s="158"/>
      <c r="C13" s="159"/>
      <c r="D13" s="160"/>
      <c r="E13" s="161"/>
      <c r="F13" s="162"/>
      <c r="G13" s="163"/>
      <c r="H13" s="164"/>
      <c r="I13" s="165"/>
    </row>
    <row r="14" spans="1:9" s="170" customFormat="1" ht="13.15" x14ac:dyDescent="0.4">
      <c r="A14" s="241" t="s">
        <v>267</v>
      </c>
      <c r="B14" s="167" t="str">
        <f>$B$8</f>
        <v>OSTALO</v>
      </c>
      <c r="C14" s="167" t="str">
        <f>$C$8</f>
        <v>OTHER</v>
      </c>
      <c r="D14" s="168"/>
      <c r="E14" s="169"/>
      <c r="F14" s="219"/>
      <c r="G14" s="220"/>
      <c r="H14" s="221"/>
      <c r="I14" s="222"/>
    </row>
    <row r="15" spans="1:9" x14ac:dyDescent="0.35">
      <c r="A15" s="215"/>
      <c r="B15" s="216"/>
      <c r="C15" s="173"/>
      <c r="D15" s="217"/>
      <c r="E15" s="218"/>
      <c r="F15" s="219"/>
      <c r="G15" s="220"/>
      <c r="H15" s="221"/>
      <c r="I15" s="222"/>
    </row>
    <row r="16" spans="1:9" ht="23.25" x14ac:dyDescent="0.35">
      <c r="A16" s="180" t="str">
        <f>CONCATENATE($A$14,".",TEXT(COUNTA(A$15:A15)-COUNTIF(A$15:A15,"*.")-COUNTIF(A$15:A15,"*)")+1,0))</f>
        <v>4.1</v>
      </c>
      <c r="B16" s="242" t="s">
        <v>202</v>
      </c>
      <c r="C16" s="182" t="s">
        <v>514</v>
      </c>
      <c r="D16" s="217"/>
      <c r="E16" s="243"/>
      <c r="F16" s="219" t="s">
        <v>5</v>
      </c>
      <c r="G16" s="220">
        <v>1</v>
      </c>
      <c r="H16" s="4"/>
      <c r="I16" s="244">
        <f>ROUND(G16*H16,2)</f>
        <v>0</v>
      </c>
    </row>
    <row r="17" spans="1:9" x14ac:dyDescent="0.35">
      <c r="A17" s="180"/>
      <c r="B17" s="216"/>
      <c r="C17" s="173"/>
      <c r="D17" s="217"/>
      <c r="E17" s="243"/>
      <c r="F17" s="219"/>
      <c r="G17" s="220"/>
      <c r="H17" s="221"/>
      <c r="I17" s="222"/>
    </row>
    <row r="18" spans="1:9" ht="46.5" x14ac:dyDescent="0.35">
      <c r="A18" s="180" t="str">
        <f>CONCATENATE($A$14,".",TEXT(COUNTA(A$15:A17)-COUNTIF(A$15:A17,"*.")-COUNTIF(A$15:A17,"*)")+1,0))</f>
        <v>4.2</v>
      </c>
      <c r="B18" s="242" t="s">
        <v>203</v>
      </c>
      <c r="C18" s="182" t="s">
        <v>515</v>
      </c>
      <c r="D18" s="217"/>
      <c r="E18" s="243"/>
      <c r="F18" s="219" t="s">
        <v>5</v>
      </c>
      <c r="G18" s="220">
        <v>1</v>
      </c>
      <c r="H18" s="4"/>
      <c r="I18" s="244">
        <f>ROUND(G18*H18,2)</f>
        <v>0</v>
      </c>
    </row>
    <row r="19" spans="1:9" x14ac:dyDescent="0.35">
      <c r="A19" s="245"/>
      <c r="B19" s="242"/>
      <c r="C19" s="182"/>
      <c r="D19" s="217"/>
      <c r="E19" s="243"/>
      <c r="F19" s="219"/>
      <c r="G19" s="220"/>
      <c r="H19" s="221"/>
      <c r="I19" s="244"/>
    </row>
    <row r="20" spans="1:9" ht="279" x14ac:dyDescent="0.35">
      <c r="A20" s="180" t="str">
        <f>CONCATENATE($A$14,".",TEXT(COUNTA(A$15:A19)-COUNTIF(A$15:A19,"*.")-COUNTIF(A$15:A19,"*)")+1,0))</f>
        <v>4.3</v>
      </c>
      <c r="B20" s="242" t="s">
        <v>270</v>
      </c>
      <c r="C20" s="182" t="s">
        <v>516</v>
      </c>
      <c r="D20" s="217"/>
      <c r="E20" s="243"/>
      <c r="F20" s="219" t="s">
        <v>5</v>
      </c>
      <c r="G20" s="220">
        <v>1</v>
      </c>
      <c r="H20" s="4"/>
      <c r="I20" s="244">
        <f>ROUND(G20*H20,2)</f>
        <v>0</v>
      </c>
    </row>
    <row r="21" spans="1:9" x14ac:dyDescent="0.35">
      <c r="A21" s="246"/>
      <c r="B21" s="247"/>
      <c r="C21" s="194"/>
      <c r="D21" s="248"/>
      <c r="E21" s="249"/>
      <c r="F21" s="250"/>
      <c r="G21" s="251"/>
      <c r="H21" s="252"/>
      <c r="I21" s="253"/>
    </row>
    <row r="22" spans="1:9" s="170" customFormat="1" ht="13.15" x14ac:dyDescent="0.4">
      <c r="A22" s="149"/>
      <c r="B22" s="150" t="str">
        <f>$B$8</f>
        <v>OSTALO</v>
      </c>
      <c r="C22" s="150" t="str">
        <f>$C$8</f>
        <v>OTHER</v>
      </c>
      <c r="D22" s="225"/>
      <c r="E22" s="226"/>
      <c r="F22" s="153"/>
      <c r="G22" s="154"/>
      <c r="H22" s="155"/>
      <c r="I22" s="227">
        <f>SUM(I13:I21)</f>
        <v>0</v>
      </c>
    </row>
    <row r="23" spans="1:9" x14ac:dyDescent="0.35">
      <c r="B23" s="209"/>
      <c r="C23" s="209"/>
      <c r="D23" s="209"/>
      <c r="E23" s="209"/>
      <c r="I23" s="210"/>
    </row>
    <row r="24" spans="1:9" x14ac:dyDescent="0.35">
      <c r="B24" s="209"/>
      <c r="C24" s="209"/>
      <c r="D24" s="209"/>
      <c r="E24" s="209"/>
      <c r="I24" s="210"/>
    </row>
    <row r="25" spans="1:9" x14ac:dyDescent="0.35">
      <c r="B25" s="209"/>
      <c r="C25" s="209"/>
      <c r="D25" s="209"/>
      <c r="E25" s="209"/>
      <c r="I25" s="210"/>
    </row>
    <row r="26" spans="1:9" x14ac:dyDescent="0.35">
      <c r="B26" s="209"/>
      <c r="C26" s="209"/>
      <c r="D26" s="209"/>
      <c r="E26" s="209"/>
      <c r="I26" s="210"/>
    </row>
    <row r="27" spans="1:9" x14ac:dyDescent="0.35">
      <c r="B27" s="209"/>
      <c r="C27" s="209"/>
      <c r="D27" s="209"/>
      <c r="E27" s="209"/>
      <c r="I27" s="210"/>
    </row>
    <row r="28" spans="1:9" x14ac:dyDescent="0.35">
      <c r="B28" s="209"/>
      <c r="C28" s="209"/>
      <c r="D28" s="209"/>
      <c r="E28" s="209"/>
      <c r="I28" s="210"/>
    </row>
    <row r="29" spans="1:9" x14ac:dyDescent="0.35">
      <c r="B29" s="209"/>
      <c r="C29" s="209"/>
      <c r="D29" s="209"/>
      <c r="E29" s="209"/>
      <c r="I29" s="210"/>
    </row>
    <row r="30" spans="1:9" x14ac:dyDescent="0.35">
      <c r="B30" s="209"/>
      <c r="C30" s="209"/>
      <c r="D30" s="209"/>
      <c r="E30" s="209"/>
      <c r="I30" s="210"/>
    </row>
    <row r="31" spans="1:9" x14ac:dyDescent="0.35">
      <c r="B31" s="209"/>
      <c r="C31" s="209"/>
      <c r="D31" s="209"/>
      <c r="E31" s="209"/>
      <c r="I31" s="210"/>
    </row>
    <row r="32" spans="1:9" x14ac:dyDescent="0.35">
      <c r="B32" s="211"/>
      <c r="C32" s="211"/>
      <c r="D32" s="212"/>
      <c r="E32" s="212"/>
    </row>
    <row r="33" spans="1:9" x14ac:dyDescent="0.35">
      <c r="B33" s="211"/>
      <c r="C33" s="211"/>
      <c r="D33" s="212"/>
      <c r="E33" s="212"/>
    </row>
    <row r="34" spans="1:9" x14ac:dyDescent="0.35">
      <c r="B34" s="213"/>
      <c r="C34" s="213"/>
      <c r="D34" s="213"/>
      <c r="E34" s="213"/>
    </row>
    <row r="35" spans="1:9" x14ac:dyDescent="0.35">
      <c r="B35" s="209"/>
      <c r="C35" s="209"/>
      <c r="D35" s="209"/>
      <c r="E35" s="209"/>
      <c r="I35" s="210"/>
    </row>
    <row r="36" spans="1:9" x14ac:dyDescent="0.35">
      <c r="B36" s="213"/>
      <c r="C36" s="213"/>
      <c r="D36" s="213"/>
      <c r="E36" s="213"/>
    </row>
    <row r="37" spans="1:9" x14ac:dyDescent="0.35">
      <c r="B37" s="213"/>
      <c r="C37" s="213"/>
      <c r="D37" s="213"/>
      <c r="E37" s="213"/>
    </row>
    <row r="38" spans="1:9" x14ac:dyDescent="0.35">
      <c r="B38" s="213"/>
      <c r="C38" s="213"/>
      <c r="D38" s="213"/>
      <c r="E38" s="213"/>
    </row>
    <row r="39" spans="1:9" x14ac:dyDescent="0.35">
      <c r="B39" s="213"/>
      <c r="C39" s="213"/>
      <c r="D39" s="213"/>
      <c r="E39" s="213"/>
      <c r="H39" s="128"/>
      <c r="I39" s="214"/>
    </row>
    <row r="40" spans="1:9" x14ac:dyDescent="0.35">
      <c r="B40" s="213"/>
      <c r="C40" s="213"/>
      <c r="D40" s="213"/>
      <c r="E40" s="213"/>
    </row>
    <row r="41" spans="1:9" x14ac:dyDescent="0.35">
      <c r="B41" s="213"/>
      <c r="C41" s="213"/>
      <c r="D41" s="213"/>
      <c r="E41" s="213"/>
    </row>
    <row r="42" spans="1:9" x14ac:dyDescent="0.35">
      <c r="B42" s="213"/>
      <c r="C42" s="213"/>
      <c r="D42" s="213"/>
      <c r="E42" s="213"/>
    </row>
    <row r="43" spans="1:9" x14ac:dyDescent="0.35">
      <c r="B43" s="213"/>
      <c r="C43" s="213"/>
      <c r="D43" s="213"/>
      <c r="E43" s="213"/>
    </row>
    <row r="44" spans="1:9" x14ac:dyDescent="0.35">
      <c r="B44" s="213"/>
      <c r="C44" s="213"/>
      <c r="D44" s="213"/>
      <c r="E44" s="213"/>
    </row>
    <row r="45" spans="1:9" x14ac:dyDescent="0.35">
      <c r="B45" s="213"/>
      <c r="C45" s="213"/>
      <c r="D45" s="213"/>
      <c r="E45" s="213"/>
    </row>
    <row r="46" spans="1:9" x14ac:dyDescent="0.35">
      <c r="B46" s="213"/>
      <c r="C46" s="213"/>
      <c r="D46" s="213"/>
      <c r="E46" s="213"/>
    </row>
    <row r="47" spans="1:9" s="67" customFormat="1" ht="11.65" x14ac:dyDescent="0.35">
      <c r="A47" s="128"/>
      <c r="B47" s="213"/>
      <c r="C47" s="213"/>
      <c r="D47" s="213"/>
      <c r="E47" s="213"/>
      <c r="G47" s="68"/>
      <c r="H47" s="69"/>
      <c r="I47" s="68"/>
    </row>
    <row r="48" spans="1:9" s="67" customFormat="1" ht="11.65" x14ac:dyDescent="0.35">
      <c r="A48" s="128"/>
      <c r="B48" s="213"/>
      <c r="C48" s="213"/>
      <c r="D48" s="213"/>
      <c r="E48" s="213"/>
      <c r="G48" s="68"/>
      <c r="H48" s="69"/>
      <c r="I48" s="68"/>
    </row>
    <row r="49" spans="1:9" s="67" customFormat="1" ht="11.65" x14ac:dyDescent="0.35">
      <c r="A49" s="128"/>
      <c r="B49" s="213"/>
      <c r="C49" s="213"/>
      <c r="D49" s="213"/>
      <c r="E49" s="213"/>
      <c r="G49" s="68"/>
      <c r="H49" s="69"/>
      <c r="I49" s="68"/>
    </row>
    <row r="50" spans="1:9" s="67" customFormat="1" ht="11.65" x14ac:dyDescent="0.35">
      <c r="A50" s="128"/>
      <c r="B50" s="213"/>
      <c r="C50" s="213"/>
      <c r="D50" s="213"/>
      <c r="E50" s="213"/>
      <c r="G50" s="68"/>
      <c r="H50" s="69"/>
      <c r="I50" s="68"/>
    </row>
    <row r="51" spans="1:9" s="67" customFormat="1" ht="11.65" x14ac:dyDescent="0.35">
      <c r="A51" s="128"/>
      <c r="B51" s="213"/>
      <c r="C51" s="213"/>
      <c r="D51" s="213"/>
      <c r="E51" s="213"/>
      <c r="G51" s="68"/>
      <c r="H51" s="69"/>
      <c r="I51" s="68"/>
    </row>
    <row r="52" spans="1:9" s="67" customFormat="1" ht="11.65" x14ac:dyDescent="0.35">
      <c r="A52" s="128"/>
      <c r="B52" s="213"/>
      <c r="C52" s="213"/>
      <c r="D52" s="213"/>
      <c r="E52" s="213"/>
      <c r="G52" s="68"/>
      <c r="H52" s="69"/>
      <c r="I52" s="68"/>
    </row>
    <row r="53" spans="1:9" s="67" customFormat="1" ht="11.65" x14ac:dyDescent="0.35">
      <c r="A53" s="128"/>
      <c r="B53" s="213"/>
      <c r="C53" s="213"/>
      <c r="D53" s="213"/>
      <c r="E53" s="213"/>
      <c r="G53" s="68"/>
      <c r="H53" s="69"/>
      <c r="I53" s="68"/>
    </row>
    <row r="54" spans="1:9" s="67" customFormat="1" ht="11.65" x14ac:dyDescent="0.35">
      <c r="A54" s="128"/>
      <c r="B54" s="213"/>
      <c r="C54" s="213"/>
      <c r="D54" s="213"/>
      <c r="E54" s="213"/>
      <c r="G54" s="68"/>
      <c r="H54" s="69"/>
      <c r="I54" s="68"/>
    </row>
    <row r="55" spans="1:9" s="67" customFormat="1" ht="11.65" x14ac:dyDescent="0.35">
      <c r="A55" s="128"/>
      <c r="B55" s="213"/>
      <c r="C55" s="213"/>
      <c r="D55" s="213"/>
      <c r="E55" s="213"/>
      <c r="G55" s="68"/>
      <c r="H55" s="69"/>
      <c r="I55" s="68"/>
    </row>
    <row r="56" spans="1:9" s="67" customFormat="1" ht="11.65" x14ac:dyDescent="0.35">
      <c r="A56" s="128"/>
      <c r="B56" s="213"/>
      <c r="C56" s="213"/>
      <c r="D56" s="213"/>
      <c r="E56" s="213"/>
      <c r="G56" s="68"/>
      <c r="H56" s="69"/>
      <c r="I56" s="68"/>
    </row>
    <row r="57" spans="1:9" s="67" customFormat="1" ht="11.65" x14ac:dyDescent="0.35">
      <c r="A57" s="128"/>
      <c r="B57" s="213"/>
      <c r="C57" s="213"/>
      <c r="D57" s="213"/>
      <c r="E57" s="213"/>
      <c r="G57" s="68"/>
      <c r="H57" s="69"/>
      <c r="I57" s="68"/>
    </row>
    <row r="58" spans="1:9" s="67" customFormat="1" ht="11.65" x14ac:dyDescent="0.35">
      <c r="A58" s="128"/>
      <c r="B58" s="213"/>
      <c r="C58" s="213"/>
      <c r="D58" s="213"/>
      <c r="E58" s="213"/>
      <c r="G58" s="68"/>
      <c r="H58" s="69"/>
      <c r="I58" s="68"/>
    </row>
    <row r="59" spans="1:9" s="67" customFormat="1" ht="11.65" x14ac:dyDescent="0.35">
      <c r="A59" s="128"/>
      <c r="B59" s="213"/>
      <c r="C59" s="213"/>
      <c r="D59" s="213"/>
      <c r="E59" s="213"/>
      <c r="G59" s="68"/>
      <c r="H59" s="69"/>
      <c r="I59" s="68"/>
    </row>
    <row r="60" spans="1:9" s="67" customFormat="1" ht="11.65" x14ac:dyDescent="0.35">
      <c r="A60" s="128"/>
      <c r="B60" s="213"/>
      <c r="C60" s="213"/>
      <c r="D60" s="213"/>
      <c r="E60" s="213"/>
      <c r="G60" s="68"/>
      <c r="H60" s="69"/>
      <c r="I60" s="68"/>
    </row>
    <row r="61" spans="1:9" s="67" customFormat="1" ht="11.65" x14ac:dyDescent="0.35">
      <c r="A61" s="128"/>
      <c r="B61" s="213"/>
      <c r="C61" s="213"/>
      <c r="D61" s="213"/>
      <c r="E61" s="213"/>
      <c r="G61" s="68"/>
      <c r="H61" s="69"/>
      <c r="I61" s="68"/>
    </row>
    <row r="62" spans="1:9" s="67" customFormat="1" ht="11.65" x14ac:dyDescent="0.35">
      <c r="A62" s="128"/>
      <c r="B62" s="213"/>
      <c r="C62" s="213"/>
      <c r="D62" s="213"/>
      <c r="E62" s="213"/>
      <c r="G62" s="68"/>
      <c r="H62" s="69"/>
      <c r="I62" s="68"/>
    </row>
    <row r="63" spans="1:9" s="67" customFormat="1" ht="11.65" x14ac:dyDescent="0.35">
      <c r="A63" s="128"/>
      <c r="B63" s="213"/>
      <c r="C63" s="213"/>
      <c r="D63" s="213"/>
      <c r="E63" s="213"/>
      <c r="G63" s="68"/>
      <c r="H63" s="69"/>
      <c r="I63" s="68"/>
    </row>
    <row r="64" spans="1:9" s="67" customFormat="1" ht="11.65" x14ac:dyDescent="0.35">
      <c r="A64" s="128"/>
      <c r="B64" s="213"/>
      <c r="C64" s="213"/>
      <c r="D64" s="213"/>
      <c r="E64" s="213"/>
      <c r="G64" s="68"/>
      <c r="H64" s="69"/>
      <c r="I64" s="68"/>
    </row>
    <row r="65" spans="1:9" s="67" customFormat="1" ht="11.65" x14ac:dyDescent="0.35">
      <c r="A65" s="128"/>
      <c r="B65" s="213"/>
      <c r="C65" s="213"/>
      <c r="D65" s="213"/>
      <c r="E65" s="213"/>
      <c r="G65" s="68"/>
      <c r="H65" s="69"/>
      <c r="I65" s="68"/>
    </row>
    <row r="66" spans="1:9" s="67" customFormat="1" ht="11.65" x14ac:dyDescent="0.35">
      <c r="A66" s="128"/>
      <c r="B66" s="213"/>
      <c r="C66" s="213"/>
      <c r="D66" s="213"/>
      <c r="E66" s="213"/>
      <c r="G66" s="68"/>
      <c r="H66" s="69"/>
      <c r="I66" s="68"/>
    </row>
    <row r="67" spans="1:9" s="67" customFormat="1" ht="11.65" x14ac:dyDescent="0.35">
      <c r="A67" s="128"/>
      <c r="B67" s="213"/>
      <c r="C67" s="213"/>
      <c r="D67" s="213"/>
      <c r="E67" s="213"/>
      <c r="G67" s="68"/>
      <c r="H67" s="69"/>
      <c r="I67" s="68"/>
    </row>
    <row r="68" spans="1:9" s="67" customFormat="1" ht="11.65" x14ac:dyDescent="0.35">
      <c r="A68" s="128"/>
      <c r="B68" s="213"/>
      <c r="C68" s="213"/>
      <c r="D68" s="213"/>
      <c r="E68" s="213"/>
      <c r="G68" s="68"/>
      <c r="H68" s="69"/>
      <c r="I68" s="68"/>
    </row>
    <row r="69" spans="1:9" s="67" customFormat="1" ht="11.65" x14ac:dyDescent="0.35">
      <c r="A69" s="128"/>
      <c r="B69" s="213"/>
      <c r="C69" s="213"/>
      <c r="D69" s="213"/>
      <c r="E69" s="213"/>
      <c r="G69" s="68"/>
      <c r="H69" s="69"/>
      <c r="I69" s="68"/>
    </row>
    <row r="70" spans="1:9" s="67" customFormat="1" ht="11.65" x14ac:dyDescent="0.35">
      <c r="A70" s="128"/>
      <c r="B70" s="213"/>
      <c r="C70" s="213"/>
      <c r="D70" s="213"/>
      <c r="E70" s="213"/>
      <c r="G70" s="68"/>
      <c r="H70" s="69"/>
      <c r="I70" s="68"/>
    </row>
    <row r="71" spans="1:9" s="67" customFormat="1" ht="11.65" x14ac:dyDescent="0.35">
      <c r="A71" s="128"/>
      <c r="B71" s="213"/>
      <c r="C71" s="213"/>
      <c r="D71" s="213"/>
      <c r="E71" s="213"/>
      <c r="G71" s="68"/>
      <c r="H71" s="69"/>
      <c r="I71" s="68"/>
    </row>
    <row r="72" spans="1:9" s="67" customFormat="1" ht="11.65" x14ac:dyDescent="0.35">
      <c r="A72" s="128"/>
      <c r="B72" s="213"/>
      <c r="C72" s="213"/>
      <c r="D72" s="213"/>
      <c r="E72" s="213"/>
      <c r="G72" s="68"/>
      <c r="H72" s="69"/>
      <c r="I72" s="68"/>
    </row>
    <row r="73" spans="1:9" s="67" customFormat="1" ht="11.65" x14ac:dyDescent="0.35">
      <c r="A73" s="128"/>
      <c r="B73" s="213"/>
      <c r="C73" s="213"/>
      <c r="D73" s="213"/>
      <c r="E73" s="213"/>
      <c r="G73" s="68"/>
      <c r="H73" s="69"/>
      <c r="I73" s="68"/>
    </row>
    <row r="74" spans="1:9" s="67" customFormat="1" ht="11.65" x14ac:dyDescent="0.35">
      <c r="A74" s="128"/>
      <c r="B74" s="213"/>
      <c r="C74" s="213"/>
      <c r="D74" s="213"/>
      <c r="E74" s="213"/>
      <c r="G74" s="68"/>
      <c r="H74" s="69"/>
      <c r="I74" s="68"/>
    </row>
    <row r="75" spans="1:9" s="67" customFormat="1" ht="11.65" x14ac:dyDescent="0.35">
      <c r="A75" s="128"/>
      <c r="B75" s="213"/>
      <c r="C75" s="213"/>
      <c r="D75" s="213"/>
      <c r="E75" s="213"/>
      <c r="G75" s="68"/>
      <c r="H75" s="69"/>
      <c r="I75" s="68"/>
    </row>
    <row r="76" spans="1:9" s="67" customFormat="1" ht="11.65" x14ac:dyDescent="0.35">
      <c r="A76" s="128"/>
      <c r="B76" s="213"/>
      <c r="C76" s="213"/>
      <c r="D76" s="213"/>
      <c r="E76" s="213"/>
      <c r="G76" s="68"/>
      <c r="H76" s="69"/>
      <c r="I76" s="68"/>
    </row>
    <row r="77" spans="1:9" s="67" customFormat="1" ht="11.65" x14ac:dyDescent="0.35">
      <c r="A77" s="128"/>
      <c r="B77" s="213"/>
      <c r="C77" s="213"/>
      <c r="D77" s="213"/>
      <c r="E77" s="213"/>
      <c r="G77" s="68"/>
      <c r="H77" s="69"/>
      <c r="I77" s="68"/>
    </row>
    <row r="78" spans="1:9" s="67" customFormat="1" ht="11.65" x14ac:dyDescent="0.35">
      <c r="A78" s="128"/>
      <c r="B78" s="213"/>
      <c r="C78" s="213"/>
      <c r="D78" s="213"/>
      <c r="E78" s="213"/>
      <c r="G78" s="68"/>
      <c r="H78" s="69"/>
      <c r="I78" s="68"/>
    </row>
    <row r="79" spans="1:9" s="67" customFormat="1" ht="11.65" x14ac:dyDescent="0.35">
      <c r="A79" s="128"/>
      <c r="B79" s="213"/>
      <c r="C79" s="213"/>
      <c r="D79" s="213"/>
      <c r="E79" s="213"/>
      <c r="G79" s="68"/>
      <c r="H79" s="69"/>
      <c r="I79" s="68"/>
    </row>
    <row r="80" spans="1:9" s="67" customFormat="1" ht="11.65" x14ac:dyDescent="0.35">
      <c r="A80" s="128"/>
      <c r="B80" s="213"/>
      <c r="C80" s="213"/>
      <c r="D80" s="213"/>
      <c r="E80" s="213"/>
      <c r="G80" s="68"/>
      <c r="H80" s="69"/>
      <c r="I80" s="68"/>
    </row>
    <row r="81" spans="1:9" s="67" customFormat="1" ht="11.65" x14ac:dyDescent="0.35">
      <c r="A81" s="128"/>
      <c r="B81" s="213"/>
      <c r="C81" s="213"/>
      <c r="D81" s="213"/>
      <c r="E81" s="213"/>
      <c r="G81" s="68"/>
      <c r="H81" s="69"/>
      <c r="I81" s="68"/>
    </row>
    <row r="82" spans="1:9" s="67" customFormat="1" ht="11.65" x14ac:dyDescent="0.35">
      <c r="A82" s="128"/>
      <c r="B82" s="213"/>
      <c r="C82" s="213"/>
      <c r="D82" s="213"/>
      <c r="E82" s="213"/>
      <c r="G82" s="68"/>
      <c r="H82" s="69"/>
      <c r="I82" s="68"/>
    </row>
    <row r="83" spans="1:9" s="67" customFormat="1" ht="11.65" x14ac:dyDescent="0.35">
      <c r="A83" s="128"/>
      <c r="B83" s="213"/>
      <c r="C83" s="213"/>
      <c r="D83" s="213"/>
      <c r="E83" s="213"/>
      <c r="G83" s="68"/>
      <c r="H83" s="69"/>
      <c r="I83" s="68"/>
    </row>
    <row r="84" spans="1:9" s="67" customFormat="1" ht="11.65" x14ac:dyDescent="0.35">
      <c r="A84" s="128"/>
      <c r="B84" s="213"/>
      <c r="C84" s="213"/>
      <c r="D84" s="213"/>
      <c r="E84" s="213"/>
      <c r="G84" s="68"/>
      <c r="H84" s="69"/>
      <c r="I84" s="68"/>
    </row>
    <row r="85" spans="1:9" s="67" customFormat="1" ht="11.65" x14ac:dyDescent="0.35">
      <c r="A85" s="128"/>
      <c r="B85" s="213"/>
      <c r="C85" s="213"/>
      <c r="D85" s="213"/>
      <c r="E85" s="213"/>
      <c r="G85" s="68"/>
      <c r="H85" s="69"/>
      <c r="I85" s="68"/>
    </row>
    <row r="86" spans="1:9" s="67" customFormat="1" ht="11.65" x14ac:dyDescent="0.35">
      <c r="A86" s="128"/>
      <c r="B86" s="213"/>
      <c r="C86" s="213"/>
      <c r="D86" s="213"/>
      <c r="E86" s="213"/>
      <c r="G86" s="68"/>
      <c r="H86" s="69"/>
      <c r="I86" s="68"/>
    </row>
    <row r="87" spans="1:9" s="67" customFormat="1" ht="11.65" x14ac:dyDescent="0.35">
      <c r="A87" s="128"/>
      <c r="B87" s="213"/>
      <c r="C87" s="213"/>
      <c r="D87" s="213"/>
      <c r="E87" s="213"/>
      <c r="G87" s="68"/>
      <c r="H87" s="69"/>
      <c r="I87" s="68"/>
    </row>
    <row r="88" spans="1:9" s="67" customFormat="1" ht="11.65" x14ac:dyDescent="0.35">
      <c r="A88" s="128"/>
      <c r="B88" s="213"/>
      <c r="C88" s="213"/>
      <c r="D88" s="213"/>
      <c r="E88" s="213"/>
      <c r="G88" s="68"/>
      <c r="H88" s="69"/>
      <c r="I88" s="68"/>
    </row>
    <row r="89" spans="1:9" s="67" customFormat="1" ht="11.65" x14ac:dyDescent="0.35">
      <c r="A89" s="128"/>
      <c r="B89" s="213"/>
      <c r="C89" s="213"/>
      <c r="D89" s="213"/>
      <c r="E89" s="213"/>
      <c r="G89" s="68"/>
      <c r="H89" s="69"/>
      <c r="I89" s="68"/>
    </row>
    <row r="90" spans="1:9" s="67" customFormat="1" ht="11.65" x14ac:dyDescent="0.35">
      <c r="A90" s="128"/>
      <c r="B90" s="213"/>
      <c r="C90" s="213"/>
      <c r="D90" s="213"/>
      <c r="E90" s="213"/>
      <c r="G90" s="68"/>
      <c r="H90" s="69"/>
      <c r="I90" s="68"/>
    </row>
    <row r="91" spans="1:9" s="67" customFormat="1" ht="11.65" x14ac:dyDescent="0.35">
      <c r="A91" s="128"/>
      <c r="B91" s="213"/>
      <c r="C91" s="213"/>
      <c r="D91" s="213"/>
      <c r="E91" s="213"/>
      <c r="G91" s="68"/>
      <c r="H91" s="69"/>
      <c r="I91" s="68"/>
    </row>
    <row r="92" spans="1:9" s="67" customFormat="1" ht="11.65" x14ac:dyDescent="0.35">
      <c r="A92" s="128"/>
      <c r="B92" s="213"/>
      <c r="C92" s="213"/>
      <c r="D92" s="213"/>
      <c r="E92" s="213"/>
      <c r="G92" s="68"/>
      <c r="H92" s="69"/>
      <c r="I92" s="68"/>
    </row>
    <row r="93" spans="1:9" s="67" customFormat="1" ht="11.65" x14ac:dyDescent="0.35">
      <c r="A93" s="128"/>
      <c r="B93" s="213"/>
      <c r="C93" s="213"/>
      <c r="D93" s="213"/>
      <c r="E93" s="213"/>
      <c r="G93" s="68"/>
      <c r="H93" s="69"/>
      <c r="I93" s="68"/>
    </row>
    <row r="94" spans="1:9" s="67" customFormat="1" ht="11.65" x14ac:dyDescent="0.35">
      <c r="A94" s="128"/>
      <c r="B94" s="213"/>
      <c r="C94" s="213"/>
      <c r="D94" s="213"/>
      <c r="E94" s="213"/>
      <c r="G94" s="68"/>
      <c r="H94" s="69"/>
      <c r="I94" s="68"/>
    </row>
    <row r="95" spans="1:9" s="67" customFormat="1" ht="11.65" x14ac:dyDescent="0.35">
      <c r="A95" s="128"/>
      <c r="B95" s="213"/>
      <c r="C95" s="213"/>
      <c r="D95" s="213"/>
      <c r="E95" s="213"/>
      <c r="G95" s="68"/>
      <c r="H95" s="69"/>
      <c r="I95" s="68"/>
    </row>
    <row r="96" spans="1:9" s="67" customFormat="1" ht="11.65" x14ac:dyDescent="0.35">
      <c r="A96" s="128"/>
      <c r="B96" s="213"/>
      <c r="C96" s="213"/>
      <c r="D96" s="213"/>
      <c r="E96" s="213"/>
      <c r="G96" s="68"/>
      <c r="H96" s="69"/>
      <c r="I96" s="68"/>
    </row>
    <row r="97" spans="1:9" s="67" customFormat="1" ht="11.65" x14ac:dyDescent="0.35">
      <c r="A97" s="128"/>
      <c r="B97" s="213"/>
      <c r="C97" s="213"/>
      <c r="D97" s="213"/>
      <c r="E97" s="213"/>
      <c r="G97" s="68"/>
      <c r="H97" s="69"/>
      <c r="I97" s="68"/>
    </row>
    <row r="98" spans="1:9" s="67" customFormat="1" ht="11.65" x14ac:dyDescent="0.35">
      <c r="A98" s="128"/>
      <c r="B98" s="213"/>
      <c r="C98" s="213"/>
      <c r="D98" s="213"/>
      <c r="E98" s="213"/>
      <c r="G98" s="68"/>
      <c r="H98" s="69"/>
      <c r="I98" s="68"/>
    </row>
    <row r="99" spans="1:9" s="67" customFormat="1" ht="11.65" x14ac:dyDescent="0.35">
      <c r="A99" s="128"/>
      <c r="B99" s="213"/>
      <c r="C99" s="213"/>
      <c r="D99" s="213"/>
      <c r="E99" s="213"/>
      <c r="G99" s="68"/>
      <c r="H99" s="69"/>
      <c r="I99" s="68"/>
    </row>
    <row r="100" spans="1:9" s="67" customFormat="1" ht="11.65" x14ac:dyDescent="0.35">
      <c r="A100" s="128"/>
      <c r="B100" s="213"/>
      <c r="C100" s="213"/>
      <c r="D100" s="213"/>
      <c r="E100" s="213"/>
      <c r="G100" s="68"/>
      <c r="H100" s="69"/>
      <c r="I100" s="68"/>
    </row>
    <row r="101" spans="1:9" s="67" customFormat="1" ht="11.65" x14ac:dyDescent="0.35">
      <c r="A101" s="128"/>
      <c r="B101" s="213"/>
      <c r="C101" s="213"/>
      <c r="D101" s="213"/>
      <c r="E101" s="213"/>
      <c r="G101" s="68"/>
      <c r="H101" s="69"/>
      <c r="I101" s="68"/>
    </row>
    <row r="102" spans="1:9" s="67" customFormat="1" ht="11.65" x14ac:dyDescent="0.35">
      <c r="A102" s="128"/>
      <c r="B102" s="213"/>
      <c r="C102" s="213"/>
      <c r="D102" s="213"/>
      <c r="E102" s="213"/>
      <c r="G102" s="68"/>
      <c r="H102" s="69"/>
      <c r="I102" s="68"/>
    </row>
    <row r="103" spans="1:9" s="67" customFormat="1" ht="11.65" x14ac:dyDescent="0.35">
      <c r="A103" s="128"/>
      <c r="B103" s="213"/>
      <c r="C103" s="213"/>
      <c r="D103" s="213"/>
      <c r="E103" s="213"/>
      <c r="G103" s="68"/>
      <c r="H103" s="69"/>
      <c r="I103" s="68"/>
    </row>
    <row r="104" spans="1:9" s="67" customFormat="1" ht="11.65" x14ac:dyDescent="0.35">
      <c r="A104" s="128"/>
      <c r="B104" s="213"/>
      <c r="C104" s="213"/>
      <c r="D104" s="213"/>
      <c r="E104" s="213"/>
      <c r="G104" s="68"/>
      <c r="H104" s="69"/>
      <c r="I104" s="68"/>
    </row>
    <row r="105" spans="1:9" s="67" customFormat="1" ht="11.65" x14ac:dyDescent="0.35">
      <c r="A105" s="128"/>
      <c r="B105" s="213"/>
      <c r="C105" s="213"/>
      <c r="D105" s="213"/>
      <c r="E105" s="213"/>
      <c r="G105" s="68"/>
      <c r="H105" s="69"/>
      <c r="I105" s="68"/>
    </row>
    <row r="106" spans="1:9" s="67" customFormat="1" ht="11.65" x14ac:dyDescent="0.35">
      <c r="A106" s="128"/>
      <c r="B106" s="213"/>
      <c r="C106" s="213"/>
      <c r="D106" s="213"/>
      <c r="E106" s="213"/>
      <c r="G106" s="68"/>
      <c r="H106" s="69"/>
      <c r="I106" s="68"/>
    </row>
    <row r="107" spans="1:9" s="67" customFormat="1" ht="11.65" x14ac:dyDescent="0.35">
      <c r="A107" s="128"/>
      <c r="B107" s="213"/>
      <c r="C107" s="213"/>
      <c r="D107" s="213"/>
      <c r="E107" s="213"/>
      <c r="G107" s="68"/>
      <c r="H107" s="69"/>
      <c r="I107" s="68"/>
    </row>
    <row r="108" spans="1:9" s="67" customFormat="1" ht="11.65" x14ac:dyDescent="0.35">
      <c r="A108" s="128"/>
      <c r="B108" s="213"/>
      <c r="C108" s="213"/>
      <c r="D108" s="213"/>
      <c r="E108" s="213"/>
      <c r="G108" s="68"/>
      <c r="H108" s="69"/>
      <c r="I108" s="68"/>
    </row>
    <row r="109" spans="1:9" s="67" customFormat="1" ht="11.65" x14ac:dyDescent="0.35">
      <c r="A109" s="128"/>
      <c r="B109" s="213"/>
      <c r="C109" s="213"/>
      <c r="D109" s="213"/>
      <c r="E109" s="213"/>
      <c r="G109" s="68"/>
      <c r="H109" s="69"/>
      <c r="I109" s="68"/>
    </row>
    <row r="110" spans="1:9" s="67" customFormat="1" ht="11.65" x14ac:dyDescent="0.35">
      <c r="A110" s="128"/>
      <c r="B110" s="213"/>
      <c r="C110" s="213"/>
      <c r="D110" s="213"/>
      <c r="E110" s="213"/>
      <c r="G110" s="68"/>
      <c r="H110" s="69"/>
      <c r="I110" s="68"/>
    </row>
    <row r="111" spans="1:9" s="67" customFormat="1" ht="11.65" x14ac:dyDescent="0.35">
      <c r="A111" s="128"/>
      <c r="B111" s="213"/>
      <c r="C111" s="213"/>
      <c r="D111" s="213"/>
      <c r="E111" s="213"/>
      <c r="G111" s="68"/>
      <c r="H111" s="69"/>
      <c r="I111" s="68"/>
    </row>
    <row r="112" spans="1:9" s="67" customFormat="1" ht="11.65" x14ac:dyDescent="0.35">
      <c r="A112" s="128"/>
      <c r="B112" s="213"/>
      <c r="C112" s="213"/>
      <c r="D112" s="213"/>
      <c r="E112" s="213"/>
      <c r="G112" s="68"/>
      <c r="H112" s="69"/>
      <c r="I112" s="68"/>
    </row>
    <row r="113" spans="1:9" s="67" customFormat="1" ht="11.65" x14ac:dyDescent="0.35">
      <c r="A113" s="128"/>
      <c r="B113" s="213"/>
      <c r="C113" s="213"/>
      <c r="D113" s="213"/>
      <c r="E113" s="213"/>
      <c r="G113" s="68"/>
      <c r="H113" s="69"/>
      <c r="I113" s="68"/>
    </row>
    <row r="114" spans="1:9" s="67" customFormat="1" ht="11.65" x14ac:dyDescent="0.35">
      <c r="A114" s="128"/>
      <c r="B114" s="213"/>
      <c r="C114" s="213"/>
      <c r="D114" s="213"/>
      <c r="E114" s="213"/>
      <c r="G114" s="68"/>
      <c r="H114" s="69"/>
      <c r="I114" s="68"/>
    </row>
    <row r="115" spans="1:9" s="67" customFormat="1" ht="11.65" x14ac:dyDescent="0.35">
      <c r="A115" s="128"/>
      <c r="B115" s="213"/>
      <c r="C115" s="213"/>
      <c r="D115" s="213"/>
      <c r="E115" s="213"/>
      <c r="G115" s="68"/>
      <c r="H115" s="69"/>
      <c r="I115" s="68"/>
    </row>
    <row r="116" spans="1:9" s="67" customFormat="1" ht="11.65" x14ac:dyDescent="0.35">
      <c r="A116" s="128"/>
      <c r="B116" s="213"/>
      <c r="C116" s="213"/>
      <c r="D116" s="213"/>
      <c r="E116" s="213"/>
      <c r="G116" s="68"/>
      <c r="H116" s="69"/>
      <c r="I116" s="68"/>
    </row>
    <row r="117" spans="1:9" s="67" customFormat="1" ht="11.65" x14ac:dyDescent="0.35">
      <c r="A117" s="128"/>
      <c r="B117" s="213"/>
      <c r="C117" s="213"/>
      <c r="D117" s="213"/>
      <c r="E117" s="213"/>
      <c r="G117" s="68"/>
      <c r="H117" s="69"/>
      <c r="I117" s="68"/>
    </row>
    <row r="118" spans="1:9" s="67" customFormat="1" ht="11.65" x14ac:dyDescent="0.35">
      <c r="A118" s="128"/>
      <c r="B118" s="213"/>
      <c r="C118" s="213"/>
      <c r="D118" s="213"/>
      <c r="E118" s="213"/>
      <c r="G118" s="68"/>
      <c r="H118" s="69"/>
      <c r="I118" s="68"/>
    </row>
    <row r="119" spans="1:9" s="67" customFormat="1" ht="11.65" x14ac:dyDescent="0.35">
      <c r="A119" s="128"/>
      <c r="B119" s="213"/>
      <c r="C119" s="213"/>
      <c r="D119" s="213"/>
      <c r="E119" s="213"/>
      <c r="G119" s="68"/>
      <c r="H119" s="69"/>
      <c r="I119" s="68"/>
    </row>
    <row r="120" spans="1:9" s="67" customFormat="1" ht="11.65" x14ac:dyDescent="0.35">
      <c r="A120" s="128"/>
      <c r="B120" s="213"/>
      <c r="C120" s="213"/>
      <c r="D120" s="213"/>
      <c r="E120" s="213"/>
      <c r="G120" s="68"/>
      <c r="H120" s="69"/>
      <c r="I120" s="68"/>
    </row>
    <row r="121" spans="1:9" s="67" customFormat="1" ht="11.65" x14ac:dyDescent="0.35">
      <c r="A121" s="128"/>
      <c r="B121" s="213"/>
      <c r="C121" s="213"/>
      <c r="D121" s="213"/>
      <c r="E121" s="213"/>
      <c r="G121" s="68"/>
      <c r="H121" s="69"/>
      <c r="I121" s="68"/>
    </row>
    <row r="122" spans="1:9" s="67" customFormat="1" ht="11.65" x14ac:dyDescent="0.35">
      <c r="A122" s="128"/>
      <c r="B122" s="213"/>
      <c r="C122" s="213"/>
      <c r="D122" s="213"/>
      <c r="E122" s="213"/>
      <c r="G122" s="68"/>
      <c r="H122" s="69"/>
      <c r="I122" s="68"/>
    </row>
    <row r="123" spans="1:9" s="67" customFormat="1" ht="11.65" x14ac:dyDescent="0.35">
      <c r="A123" s="128"/>
      <c r="B123" s="213"/>
      <c r="C123" s="213"/>
      <c r="D123" s="213"/>
      <c r="E123" s="213"/>
      <c r="G123" s="68"/>
      <c r="H123" s="69"/>
      <c r="I123" s="68"/>
    </row>
    <row r="124" spans="1:9" s="67" customFormat="1" ht="11.65" x14ac:dyDescent="0.35">
      <c r="A124" s="128"/>
      <c r="B124" s="213"/>
      <c r="C124" s="213"/>
      <c r="D124" s="213"/>
      <c r="E124" s="213"/>
      <c r="G124" s="68"/>
      <c r="H124" s="69"/>
      <c r="I124" s="68"/>
    </row>
    <row r="125" spans="1:9" s="67" customFormat="1" ht="11.65" x14ac:dyDescent="0.35">
      <c r="A125" s="128"/>
      <c r="B125" s="213"/>
      <c r="C125" s="213"/>
      <c r="D125" s="213"/>
      <c r="E125" s="213"/>
      <c r="G125" s="68"/>
      <c r="H125" s="69"/>
      <c r="I125" s="68"/>
    </row>
    <row r="126" spans="1:9" s="67" customFormat="1" ht="11.65" x14ac:dyDescent="0.35">
      <c r="A126" s="128"/>
      <c r="B126" s="213"/>
      <c r="C126" s="213"/>
      <c r="D126" s="213"/>
      <c r="E126" s="213"/>
      <c r="G126" s="68"/>
      <c r="H126" s="69"/>
      <c r="I126" s="68"/>
    </row>
    <row r="127" spans="1:9" s="67" customFormat="1" ht="11.65" x14ac:dyDescent="0.35">
      <c r="A127" s="128"/>
      <c r="B127" s="213"/>
      <c r="C127" s="213"/>
      <c r="D127" s="213"/>
      <c r="E127" s="213"/>
      <c r="G127" s="68"/>
      <c r="H127" s="69"/>
      <c r="I127" s="68"/>
    </row>
    <row r="128" spans="1:9" s="67" customFormat="1" ht="11.65" x14ac:dyDescent="0.35">
      <c r="A128" s="128"/>
      <c r="B128" s="213"/>
      <c r="C128" s="213"/>
      <c r="D128" s="213"/>
      <c r="E128" s="213"/>
      <c r="G128" s="68"/>
      <c r="H128" s="69"/>
      <c r="I128" s="68"/>
    </row>
    <row r="129" spans="1:9" s="67" customFormat="1" ht="11.65" x14ac:dyDescent="0.35">
      <c r="A129" s="128"/>
      <c r="B129" s="213"/>
      <c r="C129" s="213"/>
      <c r="D129" s="213"/>
      <c r="E129" s="213"/>
      <c r="G129" s="68"/>
      <c r="H129" s="69"/>
      <c r="I129" s="68"/>
    </row>
    <row r="130" spans="1:9" s="67" customFormat="1" ht="11.65" x14ac:dyDescent="0.35">
      <c r="A130" s="128"/>
      <c r="B130" s="213"/>
      <c r="C130" s="213"/>
      <c r="D130" s="213"/>
      <c r="E130" s="213"/>
      <c r="G130" s="68"/>
      <c r="H130" s="69"/>
      <c r="I130" s="68"/>
    </row>
    <row r="131" spans="1:9" s="67" customFormat="1" ht="11.65" x14ac:dyDescent="0.35">
      <c r="A131" s="128"/>
      <c r="B131" s="213"/>
      <c r="C131" s="213"/>
      <c r="D131" s="213"/>
      <c r="E131" s="213"/>
      <c r="G131" s="68"/>
      <c r="H131" s="69"/>
      <c r="I131" s="68"/>
    </row>
    <row r="132" spans="1:9" s="67" customFormat="1" ht="11.65" x14ac:dyDescent="0.35">
      <c r="A132" s="128"/>
      <c r="B132" s="213"/>
      <c r="C132" s="213"/>
      <c r="D132" s="213"/>
      <c r="E132" s="213"/>
      <c r="G132" s="68"/>
      <c r="H132" s="69"/>
      <c r="I132" s="68"/>
    </row>
    <row r="133" spans="1:9" s="67" customFormat="1" ht="11.65" x14ac:dyDescent="0.35">
      <c r="A133" s="128"/>
      <c r="B133" s="213"/>
      <c r="C133" s="213"/>
      <c r="D133" s="213"/>
      <c r="E133" s="213"/>
      <c r="G133" s="68"/>
      <c r="H133" s="69"/>
      <c r="I133" s="68"/>
    </row>
    <row r="134" spans="1:9" s="67" customFormat="1" ht="11.65" x14ac:dyDescent="0.35">
      <c r="A134" s="128"/>
      <c r="B134" s="213"/>
      <c r="C134" s="213"/>
      <c r="D134" s="213"/>
      <c r="E134" s="213"/>
      <c r="G134" s="68"/>
      <c r="H134" s="69"/>
      <c r="I134" s="68"/>
    </row>
    <row r="135" spans="1:9" s="67" customFormat="1" ht="11.65" x14ac:dyDescent="0.35">
      <c r="A135" s="128"/>
      <c r="B135" s="213"/>
      <c r="C135" s="213"/>
      <c r="D135" s="213"/>
      <c r="E135" s="213"/>
      <c r="G135" s="68"/>
      <c r="H135" s="69"/>
      <c r="I135" s="68"/>
    </row>
    <row r="136" spans="1:9" s="67" customFormat="1" ht="11.65" x14ac:dyDescent="0.35">
      <c r="A136" s="128"/>
      <c r="B136" s="213"/>
      <c r="C136" s="213"/>
      <c r="D136" s="213"/>
      <c r="E136" s="213"/>
      <c r="G136" s="68"/>
      <c r="H136" s="69"/>
      <c r="I136" s="68"/>
    </row>
    <row r="137" spans="1:9" s="67" customFormat="1" ht="11.65" x14ac:dyDescent="0.35">
      <c r="A137" s="128"/>
      <c r="B137" s="213"/>
      <c r="C137" s="213"/>
      <c r="D137" s="213"/>
      <c r="E137" s="213"/>
      <c r="G137" s="68"/>
      <c r="H137" s="69"/>
      <c r="I137" s="68"/>
    </row>
    <row r="138" spans="1:9" s="67" customFormat="1" ht="11.65" x14ac:dyDescent="0.35">
      <c r="A138" s="128"/>
      <c r="B138" s="213"/>
      <c r="C138" s="213"/>
      <c r="D138" s="213"/>
      <c r="E138" s="213"/>
      <c r="G138" s="68"/>
      <c r="H138" s="69"/>
      <c r="I138" s="68"/>
    </row>
    <row r="139" spans="1:9" s="67" customFormat="1" ht="11.65" x14ac:dyDescent="0.35">
      <c r="A139" s="128"/>
      <c r="B139" s="213"/>
      <c r="C139" s="213"/>
      <c r="D139" s="213"/>
      <c r="E139" s="213"/>
      <c r="G139" s="68"/>
      <c r="H139" s="69"/>
      <c r="I139" s="68"/>
    </row>
    <row r="140" spans="1:9" s="67" customFormat="1" ht="11.65" x14ac:dyDescent="0.35">
      <c r="A140" s="128"/>
      <c r="B140" s="213"/>
      <c r="C140" s="213"/>
      <c r="D140" s="213"/>
      <c r="E140" s="213"/>
      <c r="G140" s="68"/>
      <c r="H140" s="69"/>
      <c r="I140" s="68"/>
    </row>
    <row r="141" spans="1:9" s="67" customFormat="1" ht="11.65" x14ac:dyDescent="0.35">
      <c r="A141" s="128"/>
      <c r="B141" s="213"/>
      <c r="C141" s="213"/>
      <c r="D141" s="213"/>
      <c r="E141" s="213"/>
      <c r="G141" s="68"/>
      <c r="H141" s="69"/>
      <c r="I141" s="68"/>
    </row>
    <row r="142" spans="1:9" s="67" customFormat="1" ht="11.65" x14ac:dyDescent="0.35">
      <c r="A142" s="128"/>
      <c r="B142" s="213"/>
      <c r="C142" s="213"/>
      <c r="D142" s="213"/>
      <c r="E142" s="213"/>
      <c r="G142" s="68"/>
      <c r="H142" s="69"/>
      <c r="I142" s="68"/>
    </row>
    <row r="143" spans="1:9" s="67" customFormat="1" ht="11.65" x14ac:dyDescent="0.35">
      <c r="A143" s="128"/>
      <c r="B143" s="213"/>
      <c r="C143" s="213"/>
      <c r="D143" s="213"/>
      <c r="E143" s="213"/>
      <c r="G143" s="68"/>
      <c r="H143" s="69"/>
      <c r="I143" s="68"/>
    </row>
    <row r="144" spans="1:9" s="67" customFormat="1" ht="11.65" x14ac:dyDescent="0.35">
      <c r="A144" s="128"/>
      <c r="B144" s="213"/>
      <c r="C144" s="213"/>
      <c r="D144" s="213"/>
      <c r="E144" s="213"/>
      <c r="G144" s="68"/>
      <c r="H144" s="69"/>
      <c r="I144" s="68"/>
    </row>
    <row r="145" spans="1:9" s="67" customFormat="1" ht="11.65" x14ac:dyDescent="0.35">
      <c r="A145" s="128"/>
      <c r="B145" s="213"/>
      <c r="C145" s="213"/>
      <c r="D145" s="213"/>
      <c r="E145" s="213"/>
      <c r="G145" s="68"/>
      <c r="H145" s="69"/>
      <c r="I145" s="68"/>
    </row>
    <row r="146" spans="1:9" s="67" customFormat="1" ht="11.65" x14ac:dyDescent="0.35">
      <c r="A146" s="128"/>
      <c r="B146" s="213"/>
      <c r="C146" s="213"/>
      <c r="D146" s="213"/>
      <c r="E146" s="213"/>
      <c r="G146" s="68"/>
      <c r="H146" s="69"/>
      <c r="I146" s="68"/>
    </row>
    <row r="147" spans="1:9" s="67" customFormat="1" ht="11.65" x14ac:dyDescent="0.35">
      <c r="A147" s="128"/>
      <c r="B147" s="213"/>
      <c r="C147" s="213"/>
      <c r="D147" s="213"/>
      <c r="E147" s="213"/>
      <c r="G147" s="68"/>
      <c r="H147" s="69"/>
      <c r="I147" s="68"/>
    </row>
    <row r="148" spans="1:9" s="67" customFormat="1" ht="11.65" x14ac:dyDescent="0.35">
      <c r="A148" s="128"/>
      <c r="B148" s="213"/>
      <c r="C148" s="213"/>
      <c r="D148" s="213"/>
      <c r="E148" s="213"/>
      <c r="G148" s="68"/>
      <c r="H148" s="69"/>
      <c r="I148" s="68"/>
    </row>
    <row r="149" spans="1:9" s="67" customFormat="1" ht="11.65" x14ac:dyDescent="0.35">
      <c r="A149" s="128"/>
      <c r="B149" s="213"/>
      <c r="C149" s="213"/>
      <c r="D149" s="213"/>
      <c r="E149" s="213"/>
      <c r="G149" s="68"/>
      <c r="H149" s="69"/>
      <c r="I149" s="68"/>
    </row>
    <row r="150" spans="1:9" s="67" customFormat="1" ht="11.65" x14ac:dyDescent="0.35">
      <c r="A150" s="128"/>
      <c r="B150" s="213"/>
      <c r="C150" s="213"/>
      <c r="D150" s="213"/>
      <c r="E150" s="213"/>
      <c r="G150" s="68"/>
      <c r="H150" s="69"/>
      <c r="I150" s="68"/>
    </row>
    <row r="151" spans="1:9" s="67" customFormat="1" ht="11.65" x14ac:dyDescent="0.35">
      <c r="A151" s="128"/>
      <c r="B151" s="213"/>
      <c r="C151" s="213"/>
      <c r="D151" s="213"/>
      <c r="E151" s="213"/>
      <c r="G151" s="68"/>
      <c r="H151" s="69"/>
      <c r="I151" s="68"/>
    </row>
    <row r="152" spans="1:9" s="67" customFormat="1" ht="11.65" x14ac:dyDescent="0.35">
      <c r="A152" s="128"/>
      <c r="B152" s="213"/>
      <c r="C152" s="213"/>
      <c r="D152" s="213"/>
      <c r="E152" s="213"/>
      <c r="G152" s="68"/>
      <c r="H152" s="69"/>
      <c r="I152" s="68"/>
    </row>
    <row r="153" spans="1:9" s="67" customFormat="1" ht="11.65" x14ac:dyDescent="0.35">
      <c r="A153" s="128"/>
      <c r="B153" s="213"/>
      <c r="C153" s="213"/>
      <c r="D153" s="213"/>
      <c r="E153" s="213"/>
      <c r="G153" s="68"/>
      <c r="H153" s="69"/>
      <c r="I153" s="68"/>
    </row>
    <row r="154" spans="1:9" s="67" customFormat="1" ht="11.65" x14ac:dyDescent="0.35">
      <c r="A154" s="128"/>
      <c r="B154" s="213"/>
      <c r="C154" s="213"/>
      <c r="D154" s="213"/>
      <c r="E154" s="213"/>
      <c r="G154" s="68"/>
      <c r="H154" s="69"/>
      <c r="I154" s="68"/>
    </row>
    <row r="155" spans="1:9" s="67" customFormat="1" ht="11.65" x14ac:dyDescent="0.35">
      <c r="A155" s="128"/>
      <c r="B155" s="213"/>
      <c r="C155" s="213"/>
      <c r="D155" s="213"/>
      <c r="E155" s="213"/>
      <c r="G155" s="68"/>
      <c r="H155" s="69"/>
      <c r="I155" s="68"/>
    </row>
    <row r="156" spans="1:9" s="67" customFormat="1" ht="11.65" x14ac:dyDescent="0.35">
      <c r="A156" s="128"/>
      <c r="B156" s="213"/>
      <c r="C156" s="213"/>
      <c r="D156" s="213"/>
      <c r="E156" s="213"/>
      <c r="G156" s="68"/>
      <c r="H156" s="69"/>
      <c r="I156" s="68"/>
    </row>
    <row r="157" spans="1:9" s="67" customFormat="1" ht="11.65" x14ac:dyDescent="0.35">
      <c r="A157" s="128"/>
      <c r="B157" s="213"/>
      <c r="C157" s="213"/>
      <c r="D157" s="213"/>
      <c r="E157" s="213"/>
      <c r="G157" s="68"/>
      <c r="H157" s="69"/>
      <c r="I157" s="68"/>
    </row>
    <row r="158" spans="1:9" s="67" customFormat="1" ht="11.65" x14ac:dyDescent="0.35">
      <c r="A158" s="128"/>
      <c r="B158" s="213"/>
      <c r="C158" s="213"/>
      <c r="D158" s="213"/>
      <c r="E158" s="213"/>
      <c r="G158" s="68"/>
      <c r="H158" s="69"/>
      <c r="I158" s="68"/>
    </row>
    <row r="159" spans="1:9" s="67" customFormat="1" ht="11.65" x14ac:dyDescent="0.35">
      <c r="A159" s="128"/>
      <c r="B159" s="213"/>
      <c r="C159" s="213"/>
      <c r="D159" s="213"/>
      <c r="E159" s="213"/>
      <c r="G159" s="68"/>
      <c r="H159" s="69"/>
      <c r="I159" s="68"/>
    </row>
    <row r="160" spans="1:9" s="67" customFormat="1" ht="11.65" x14ac:dyDescent="0.35">
      <c r="A160" s="128"/>
      <c r="B160" s="213"/>
      <c r="C160" s="213"/>
      <c r="D160" s="213"/>
      <c r="E160" s="213"/>
      <c r="G160" s="68"/>
      <c r="H160" s="69"/>
      <c r="I160" s="68"/>
    </row>
    <row r="161" spans="1:9" s="67" customFormat="1" ht="11.65" x14ac:dyDescent="0.35">
      <c r="A161" s="128"/>
      <c r="B161" s="213"/>
      <c r="C161" s="213"/>
      <c r="D161" s="213"/>
      <c r="E161" s="213"/>
      <c r="G161" s="68"/>
      <c r="H161" s="69"/>
      <c r="I161" s="68"/>
    </row>
    <row r="162" spans="1:9" s="67" customFormat="1" ht="11.65" x14ac:dyDescent="0.35">
      <c r="A162" s="128"/>
      <c r="B162" s="213"/>
      <c r="C162" s="213"/>
      <c r="D162" s="213"/>
      <c r="E162" s="213"/>
      <c r="G162" s="68"/>
      <c r="H162" s="69"/>
      <c r="I162" s="68"/>
    </row>
    <row r="163" spans="1:9" s="67" customFormat="1" ht="11.65" x14ac:dyDescent="0.35">
      <c r="A163" s="128"/>
      <c r="B163" s="213"/>
      <c r="C163" s="213"/>
      <c r="D163" s="213"/>
      <c r="E163" s="213"/>
      <c r="G163" s="68"/>
      <c r="H163" s="69"/>
      <c r="I163" s="68"/>
    </row>
    <row r="164" spans="1:9" s="67" customFormat="1" ht="11.65" x14ac:dyDescent="0.35">
      <c r="A164" s="128"/>
      <c r="B164" s="213"/>
      <c r="C164" s="213"/>
      <c r="D164" s="213"/>
      <c r="E164" s="213"/>
      <c r="G164" s="68"/>
      <c r="H164" s="69"/>
      <c r="I164" s="68"/>
    </row>
    <row r="165" spans="1:9" s="67" customFormat="1" ht="11.65" x14ac:dyDescent="0.35">
      <c r="A165" s="128"/>
      <c r="B165" s="213"/>
      <c r="C165" s="213"/>
      <c r="D165" s="213"/>
      <c r="E165" s="213"/>
      <c r="G165" s="68"/>
      <c r="H165" s="69"/>
      <c r="I165" s="68"/>
    </row>
    <row r="166" spans="1:9" s="67" customFormat="1" ht="11.65" x14ac:dyDescent="0.35">
      <c r="A166" s="128"/>
      <c r="B166" s="213"/>
      <c r="C166" s="213"/>
      <c r="D166" s="213"/>
      <c r="E166" s="213"/>
      <c r="G166" s="68"/>
      <c r="H166" s="69"/>
      <c r="I166" s="68"/>
    </row>
    <row r="167" spans="1:9" s="67" customFormat="1" ht="11.65" x14ac:dyDescent="0.35">
      <c r="A167" s="128"/>
      <c r="B167" s="213"/>
      <c r="C167" s="213"/>
      <c r="D167" s="213"/>
      <c r="E167" s="213"/>
      <c r="G167" s="68"/>
      <c r="H167" s="69"/>
      <c r="I167" s="68"/>
    </row>
    <row r="168" spans="1:9" s="67" customFormat="1" ht="11.65" x14ac:dyDescent="0.35">
      <c r="A168" s="128"/>
      <c r="B168" s="213"/>
      <c r="C168" s="213"/>
      <c r="D168" s="213"/>
      <c r="E168" s="213"/>
      <c r="G168" s="68"/>
      <c r="H168" s="69"/>
      <c r="I168" s="68"/>
    </row>
    <row r="169" spans="1:9" s="67" customFormat="1" ht="11.65" x14ac:dyDescent="0.35">
      <c r="A169" s="128"/>
      <c r="B169" s="213"/>
      <c r="C169" s="213"/>
      <c r="D169" s="213"/>
      <c r="E169" s="213"/>
      <c r="G169" s="68"/>
      <c r="H169" s="69"/>
      <c r="I169" s="68"/>
    </row>
    <row r="170" spans="1:9" s="67" customFormat="1" ht="11.65" x14ac:dyDescent="0.35">
      <c r="A170" s="128"/>
      <c r="B170" s="213"/>
      <c r="C170" s="213"/>
      <c r="D170" s="213"/>
      <c r="E170" s="213"/>
      <c r="G170" s="68"/>
      <c r="H170" s="69"/>
      <c r="I170" s="68"/>
    </row>
    <row r="171" spans="1:9" s="67" customFormat="1" ht="11.65" x14ac:dyDescent="0.35">
      <c r="A171" s="128"/>
      <c r="B171" s="213"/>
      <c r="C171" s="213"/>
      <c r="D171" s="213"/>
      <c r="E171" s="213"/>
      <c r="G171" s="68"/>
      <c r="H171" s="69"/>
      <c r="I171" s="68"/>
    </row>
    <row r="172" spans="1:9" s="67" customFormat="1" ht="11.65" x14ac:dyDescent="0.35">
      <c r="A172" s="128"/>
      <c r="B172" s="213"/>
      <c r="C172" s="213"/>
      <c r="D172" s="213"/>
      <c r="E172" s="213"/>
      <c r="G172" s="68"/>
      <c r="H172" s="69"/>
      <c r="I172" s="68"/>
    </row>
    <row r="173" spans="1:9" s="67" customFormat="1" ht="11.65" x14ac:dyDescent="0.35">
      <c r="A173" s="128"/>
      <c r="B173" s="213"/>
      <c r="C173" s="213"/>
      <c r="D173" s="213"/>
      <c r="E173" s="213"/>
      <c r="G173" s="68"/>
      <c r="H173" s="69"/>
      <c r="I173" s="68"/>
    </row>
    <row r="174" spans="1:9" s="67" customFormat="1" ht="11.65" x14ac:dyDescent="0.35">
      <c r="A174" s="128"/>
      <c r="B174" s="213"/>
      <c r="C174" s="213"/>
      <c r="D174" s="213"/>
      <c r="E174" s="213"/>
      <c r="G174" s="68"/>
      <c r="H174" s="69"/>
      <c r="I174" s="68"/>
    </row>
    <row r="175" spans="1:9" s="67" customFormat="1" ht="11.65" x14ac:dyDescent="0.35">
      <c r="A175" s="128"/>
      <c r="B175" s="213"/>
      <c r="C175" s="213"/>
      <c r="D175" s="213"/>
      <c r="E175" s="213"/>
      <c r="G175" s="68"/>
      <c r="H175" s="69"/>
      <c r="I175" s="68"/>
    </row>
    <row r="176" spans="1:9" s="67" customFormat="1" ht="11.65" x14ac:dyDescent="0.35">
      <c r="A176" s="128"/>
      <c r="B176" s="213"/>
      <c r="C176" s="213"/>
      <c r="D176" s="213"/>
      <c r="E176" s="213"/>
      <c r="G176" s="68"/>
      <c r="H176" s="69"/>
      <c r="I176" s="68"/>
    </row>
    <row r="177" spans="1:9" s="67" customFormat="1" ht="11.65" x14ac:dyDescent="0.35">
      <c r="A177" s="128"/>
      <c r="B177" s="213"/>
      <c r="C177" s="213"/>
      <c r="D177" s="213"/>
      <c r="E177" s="213"/>
      <c r="G177" s="68"/>
      <c r="H177" s="69"/>
      <c r="I177" s="68"/>
    </row>
    <row r="178" spans="1:9" s="67" customFormat="1" ht="11.65" x14ac:dyDescent="0.35">
      <c r="A178" s="128"/>
      <c r="B178" s="213"/>
      <c r="C178" s="213"/>
      <c r="D178" s="213"/>
      <c r="E178" s="213"/>
      <c r="G178" s="68"/>
      <c r="H178" s="69"/>
      <c r="I178" s="68"/>
    </row>
    <row r="179" spans="1:9" s="67" customFormat="1" ht="11.65" x14ac:dyDescent="0.35">
      <c r="A179" s="128"/>
      <c r="B179" s="213"/>
      <c r="C179" s="213"/>
      <c r="D179" s="213"/>
      <c r="E179" s="213"/>
      <c r="G179" s="68"/>
      <c r="H179" s="69"/>
      <c r="I179" s="68"/>
    </row>
    <row r="180" spans="1:9" s="67" customFormat="1" ht="11.65" x14ac:dyDescent="0.35">
      <c r="A180" s="128"/>
      <c r="B180" s="213"/>
      <c r="C180" s="213"/>
      <c r="D180" s="213"/>
      <c r="E180" s="213"/>
      <c r="G180" s="68"/>
      <c r="H180" s="69"/>
      <c r="I180" s="68"/>
    </row>
    <row r="181" spans="1:9" s="67" customFormat="1" ht="11.65" x14ac:dyDescent="0.35">
      <c r="A181" s="128"/>
      <c r="B181" s="213"/>
      <c r="C181" s="213"/>
      <c r="D181" s="213"/>
      <c r="E181" s="213"/>
      <c r="G181" s="68"/>
      <c r="H181" s="69"/>
      <c r="I181" s="68"/>
    </row>
    <row r="182" spans="1:9" s="67" customFormat="1" ht="11.65" x14ac:dyDescent="0.35">
      <c r="A182" s="128"/>
      <c r="B182" s="213"/>
      <c r="C182" s="213"/>
      <c r="D182" s="213"/>
      <c r="E182" s="213"/>
      <c r="G182" s="68"/>
      <c r="H182" s="69"/>
      <c r="I182" s="68"/>
    </row>
    <row r="183" spans="1:9" s="67" customFormat="1" ht="11.65" x14ac:dyDescent="0.35">
      <c r="A183" s="128"/>
      <c r="B183" s="213"/>
      <c r="C183" s="213"/>
      <c r="D183" s="213"/>
      <c r="E183" s="213"/>
      <c r="G183" s="68"/>
      <c r="H183" s="69"/>
      <c r="I183" s="68"/>
    </row>
    <row r="184" spans="1:9" s="67" customFormat="1" ht="11.65" x14ac:dyDescent="0.35">
      <c r="A184" s="128"/>
      <c r="B184" s="213"/>
      <c r="C184" s="213"/>
      <c r="D184" s="213"/>
      <c r="E184" s="213"/>
      <c r="G184" s="68"/>
      <c r="H184" s="69"/>
      <c r="I184" s="68"/>
    </row>
    <row r="185" spans="1:9" s="67" customFormat="1" ht="11.65" x14ac:dyDescent="0.35">
      <c r="A185" s="128"/>
      <c r="B185" s="213"/>
      <c r="C185" s="213"/>
      <c r="D185" s="213"/>
      <c r="E185" s="213"/>
      <c r="G185" s="68"/>
      <c r="H185" s="69"/>
      <c r="I185" s="68"/>
    </row>
    <row r="186" spans="1:9" s="67" customFormat="1" ht="11.65" x14ac:dyDescent="0.35">
      <c r="A186" s="128"/>
      <c r="B186" s="213"/>
      <c r="C186" s="213"/>
      <c r="D186" s="213"/>
      <c r="E186" s="213"/>
      <c r="G186" s="68"/>
      <c r="H186" s="69"/>
      <c r="I186" s="68"/>
    </row>
    <row r="187" spans="1:9" s="67" customFormat="1" ht="11.65" x14ac:dyDescent="0.35">
      <c r="A187" s="128"/>
      <c r="B187" s="213"/>
      <c r="C187" s="213"/>
      <c r="D187" s="213"/>
      <c r="E187" s="213"/>
      <c r="G187" s="68"/>
      <c r="H187" s="69"/>
      <c r="I187" s="68"/>
    </row>
    <row r="188" spans="1:9" s="67" customFormat="1" ht="11.65" x14ac:dyDescent="0.35">
      <c r="A188" s="128"/>
      <c r="B188" s="213"/>
      <c r="C188" s="213"/>
      <c r="D188" s="213"/>
      <c r="E188" s="213"/>
      <c r="G188" s="68"/>
      <c r="H188" s="69"/>
      <c r="I188" s="68"/>
    </row>
    <row r="189" spans="1:9" s="67" customFormat="1" ht="11.65" x14ac:dyDescent="0.35">
      <c r="A189" s="128"/>
      <c r="B189" s="213"/>
      <c r="C189" s="213"/>
      <c r="D189" s="213"/>
      <c r="E189" s="213"/>
      <c r="G189" s="68"/>
      <c r="H189" s="69"/>
      <c r="I189" s="68"/>
    </row>
    <row r="190" spans="1:9" s="67" customFormat="1" ht="11.65" x14ac:dyDescent="0.35">
      <c r="A190" s="128"/>
      <c r="B190" s="213"/>
      <c r="C190" s="213"/>
      <c r="D190" s="213"/>
      <c r="E190" s="213"/>
      <c r="G190" s="68"/>
      <c r="H190" s="69"/>
      <c r="I190" s="68"/>
    </row>
    <row r="191" spans="1:9" s="67" customFormat="1" ht="11.65" x14ac:dyDescent="0.35">
      <c r="A191" s="128"/>
      <c r="B191" s="213"/>
      <c r="C191" s="213"/>
      <c r="D191" s="213"/>
      <c r="E191" s="213"/>
      <c r="G191" s="68"/>
      <c r="H191" s="69"/>
      <c r="I191" s="68"/>
    </row>
    <row r="192" spans="1:9" s="67" customFormat="1" ht="11.65" x14ac:dyDescent="0.35">
      <c r="A192" s="128"/>
      <c r="B192" s="213"/>
      <c r="C192" s="213"/>
      <c r="D192" s="213"/>
      <c r="E192" s="213"/>
      <c r="G192" s="68"/>
      <c r="H192" s="69"/>
      <c r="I192" s="68"/>
    </row>
    <row r="193" spans="1:9" s="67" customFormat="1" ht="11.65" x14ac:dyDescent="0.35">
      <c r="A193" s="128"/>
      <c r="B193" s="213"/>
      <c r="C193" s="213"/>
      <c r="D193" s="213"/>
      <c r="E193" s="213"/>
      <c r="G193" s="68"/>
      <c r="H193" s="69"/>
      <c r="I193" s="68"/>
    </row>
    <row r="194" spans="1:9" s="67" customFormat="1" ht="11.65" x14ac:dyDescent="0.35">
      <c r="A194" s="128"/>
      <c r="B194" s="213"/>
      <c r="C194" s="213"/>
      <c r="D194" s="213"/>
      <c r="E194" s="213"/>
      <c r="G194" s="68"/>
      <c r="H194" s="69"/>
      <c r="I194" s="68"/>
    </row>
    <row r="195" spans="1:9" s="67" customFormat="1" ht="11.65" x14ac:dyDescent="0.35">
      <c r="A195" s="128"/>
      <c r="B195" s="213"/>
      <c r="C195" s="213"/>
      <c r="D195" s="213"/>
      <c r="E195" s="213"/>
      <c r="G195" s="68"/>
      <c r="H195" s="69"/>
      <c r="I195" s="68"/>
    </row>
    <row r="196" spans="1:9" s="67" customFormat="1" ht="11.65" x14ac:dyDescent="0.35">
      <c r="A196" s="128"/>
      <c r="B196" s="213"/>
      <c r="C196" s="213"/>
      <c r="D196" s="213"/>
      <c r="E196" s="213"/>
      <c r="G196" s="68"/>
      <c r="H196" s="69"/>
      <c r="I196" s="68"/>
    </row>
    <row r="197" spans="1:9" s="67" customFormat="1" ht="11.65" x14ac:dyDescent="0.35">
      <c r="A197" s="128"/>
      <c r="B197" s="213"/>
      <c r="C197" s="213"/>
      <c r="D197" s="213"/>
      <c r="E197" s="213"/>
      <c r="G197" s="68"/>
      <c r="H197" s="69"/>
      <c r="I197" s="68"/>
    </row>
    <row r="198" spans="1:9" s="67" customFormat="1" ht="11.65" x14ac:dyDescent="0.35">
      <c r="A198" s="128"/>
      <c r="B198" s="213"/>
      <c r="C198" s="213"/>
      <c r="D198" s="213"/>
      <c r="E198" s="213"/>
      <c r="G198" s="68"/>
      <c r="H198" s="69"/>
      <c r="I198" s="68"/>
    </row>
    <row r="199" spans="1:9" s="67" customFormat="1" ht="11.65" x14ac:dyDescent="0.35">
      <c r="A199" s="128"/>
      <c r="B199" s="213"/>
      <c r="C199" s="213"/>
      <c r="D199" s="213"/>
      <c r="E199" s="213"/>
      <c r="G199" s="68"/>
      <c r="H199" s="69"/>
      <c r="I199" s="68"/>
    </row>
    <row r="200" spans="1:9" s="67" customFormat="1" ht="11.65" x14ac:dyDescent="0.35">
      <c r="A200" s="128"/>
      <c r="B200" s="213"/>
      <c r="C200" s="213"/>
      <c r="D200" s="213"/>
      <c r="E200" s="213"/>
      <c r="G200" s="68"/>
      <c r="H200" s="69"/>
      <c r="I200" s="68"/>
    </row>
    <row r="201" spans="1:9" s="67" customFormat="1" ht="11.65" x14ac:dyDescent="0.35">
      <c r="A201" s="128"/>
      <c r="B201" s="213"/>
      <c r="C201" s="213"/>
      <c r="D201" s="213"/>
      <c r="E201" s="213"/>
      <c r="G201" s="68"/>
      <c r="H201" s="69"/>
      <c r="I201" s="68"/>
    </row>
    <row r="202" spans="1:9" s="67" customFormat="1" ht="11.65" x14ac:dyDescent="0.35">
      <c r="A202" s="128"/>
      <c r="B202" s="213"/>
      <c r="C202" s="213"/>
      <c r="D202" s="213"/>
      <c r="E202" s="213"/>
      <c r="G202" s="68"/>
      <c r="H202" s="69"/>
      <c r="I202" s="68"/>
    </row>
    <row r="203" spans="1:9" s="67" customFormat="1" ht="11.65" x14ac:dyDescent="0.35">
      <c r="A203" s="128"/>
      <c r="B203" s="213"/>
      <c r="C203" s="213"/>
      <c r="D203" s="213"/>
      <c r="E203" s="213"/>
      <c r="G203" s="68"/>
      <c r="H203" s="69"/>
      <c r="I203" s="68"/>
    </row>
    <row r="204" spans="1:9" s="67" customFormat="1" ht="11.65" x14ac:dyDescent="0.35">
      <c r="A204" s="128"/>
      <c r="B204" s="213"/>
      <c r="C204" s="213"/>
      <c r="D204" s="213"/>
      <c r="E204" s="213"/>
      <c r="G204" s="68"/>
      <c r="H204" s="69"/>
      <c r="I204" s="68"/>
    </row>
    <row r="205" spans="1:9" s="67" customFormat="1" ht="11.65" x14ac:dyDescent="0.35">
      <c r="A205" s="128"/>
      <c r="B205" s="213"/>
      <c r="C205" s="213"/>
      <c r="D205" s="213"/>
      <c r="E205" s="213"/>
      <c r="G205" s="68"/>
      <c r="H205" s="69"/>
      <c r="I205" s="68"/>
    </row>
    <row r="206" spans="1:9" s="67" customFormat="1" ht="11.65" x14ac:dyDescent="0.35">
      <c r="A206" s="128"/>
      <c r="B206" s="213"/>
      <c r="C206" s="213"/>
      <c r="D206" s="213"/>
      <c r="E206" s="213"/>
      <c r="G206" s="68"/>
      <c r="H206" s="69"/>
      <c r="I206" s="68"/>
    </row>
    <row r="207" spans="1:9" s="67" customFormat="1" ht="11.65" x14ac:dyDescent="0.35">
      <c r="A207" s="128"/>
      <c r="B207" s="213"/>
      <c r="C207" s="213"/>
      <c r="D207" s="213"/>
      <c r="E207" s="213"/>
      <c r="G207" s="68"/>
      <c r="H207" s="69"/>
      <c r="I207" s="68"/>
    </row>
    <row r="208" spans="1:9" s="67" customFormat="1" ht="11.65" x14ac:dyDescent="0.35">
      <c r="A208" s="128"/>
      <c r="B208" s="213"/>
      <c r="C208" s="213"/>
      <c r="D208" s="213"/>
      <c r="E208" s="213"/>
      <c r="G208" s="68"/>
      <c r="H208" s="69"/>
      <c r="I208" s="68"/>
    </row>
    <row r="209" spans="1:9" s="67" customFormat="1" ht="11.65" x14ac:dyDescent="0.35">
      <c r="A209" s="128"/>
      <c r="B209" s="213"/>
      <c r="C209" s="213"/>
      <c r="D209" s="213"/>
      <c r="E209" s="213"/>
      <c r="G209" s="68"/>
      <c r="H209" s="69"/>
      <c r="I209" s="68"/>
    </row>
    <row r="210" spans="1:9" s="67" customFormat="1" ht="11.65" x14ac:dyDescent="0.35">
      <c r="A210" s="128"/>
      <c r="B210" s="213"/>
      <c r="C210" s="213"/>
      <c r="D210" s="213"/>
      <c r="E210" s="213"/>
      <c r="G210" s="68"/>
      <c r="H210" s="69"/>
      <c r="I210" s="68"/>
    </row>
    <row r="211" spans="1:9" s="67" customFormat="1" ht="11.65" x14ac:dyDescent="0.35">
      <c r="A211" s="128"/>
      <c r="B211" s="213"/>
      <c r="C211" s="213"/>
      <c r="D211" s="213"/>
      <c r="E211" s="213"/>
      <c r="G211" s="68"/>
      <c r="H211" s="69"/>
      <c r="I211" s="68"/>
    </row>
    <row r="212" spans="1:9" s="67" customFormat="1" ht="11.65" x14ac:dyDescent="0.35">
      <c r="A212" s="128"/>
      <c r="B212" s="213"/>
      <c r="C212" s="213"/>
      <c r="D212" s="213"/>
      <c r="E212" s="213"/>
      <c r="G212" s="68"/>
      <c r="H212" s="69"/>
      <c r="I212" s="68"/>
    </row>
    <row r="213" spans="1:9" s="67" customFormat="1" ht="11.65" x14ac:dyDescent="0.35">
      <c r="A213" s="128"/>
      <c r="B213" s="213"/>
      <c r="C213" s="213"/>
      <c r="D213" s="213"/>
      <c r="E213" s="213"/>
      <c r="G213" s="68"/>
      <c r="H213" s="69"/>
      <c r="I213" s="68"/>
    </row>
    <row r="214" spans="1:9" s="67" customFormat="1" ht="11.65" x14ac:dyDescent="0.35">
      <c r="A214" s="128"/>
      <c r="B214" s="213"/>
      <c r="C214" s="213"/>
      <c r="D214" s="213"/>
      <c r="E214" s="213"/>
      <c r="G214" s="68"/>
      <c r="H214" s="69"/>
      <c r="I214" s="68"/>
    </row>
    <row r="215" spans="1:9" s="67" customFormat="1" ht="11.65" x14ac:dyDescent="0.35">
      <c r="A215" s="128"/>
      <c r="B215" s="213"/>
      <c r="C215" s="213"/>
      <c r="D215" s="213"/>
      <c r="E215" s="213"/>
      <c r="G215" s="68"/>
      <c r="H215" s="69"/>
      <c r="I215" s="68"/>
    </row>
    <row r="216" spans="1:9" s="67" customFormat="1" ht="11.65" x14ac:dyDescent="0.35">
      <c r="A216" s="128"/>
      <c r="B216" s="213"/>
      <c r="C216" s="213"/>
      <c r="D216" s="213"/>
      <c r="E216" s="213"/>
      <c r="G216" s="68"/>
      <c r="H216" s="69"/>
      <c r="I216" s="68"/>
    </row>
    <row r="217" spans="1:9" s="67" customFormat="1" ht="11.65" x14ac:dyDescent="0.35">
      <c r="A217" s="128"/>
      <c r="B217" s="213"/>
      <c r="C217" s="213"/>
      <c r="D217" s="213"/>
      <c r="E217" s="213"/>
      <c r="G217" s="68"/>
      <c r="H217" s="69"/>
      <c r="I217" s="68"/>
    </row>
    <row r="218" spans="1:9" s="67" customFormat="1" ht="11.65" x14ac:dyDescent="0.35">
      <c r="A218" s="128"/>
      <c r="B218" s="213"/>
      <c r="C218" s="213"/>
      <c r="D218" s="213"/>
      <c r="E218" s="213"/>
      <c r="G218" s="68"/>
      <c r="H218" s="69"/>
      <c r="I218" s="68"/>
    </row>
    <row r="219" spans="1:9" s="67" customFormat="1" ht="11.65" x14ac:dyDescent="0.35">
      <c r="A219" s="128"/>
      <c r="B219" s="213"/>
      <c r="C219" s="213"/>
      <c r="D219" s="213"/>
      <c r="E219" s="213"/>
      <c r="G219" s="68"/>
      <c r="H219" s="69"/>
      <c r="I219" s="68"/>
    </row>
    <row r="220" spans="1:9" s="67" customFormat="1" ht="11.65" x14ac:dyDescent="0.35">
      <c r="A220" s="128"/>
      <c r="B220" s="213"/>
      <c r="C220" s="213"/>
      <c r="D220" s="213"/>
      <c r="E220" s="213"/>
      <c r="G220" s="68"/>
      <c r="H220" s="69"/>
      <c r="I220" s="68"/>
    </row>
    <row r="221" spans="1:9" s="67" customFormat="1" ht="11.65" x14ac:dyDescent="0.35">
      <c r="A221" s="128"/>
      <c r="B221" s="213"/>
      <c r="C221" s="213"/>
      <c r="D221" s="213"/>
      <c r="E221" s="213"/>
      <c r="G221" s="68"/>
      <c r="H221" s="69"/>
      <c r="I221" s="68"/>
    </row>
    <row r="222" spans="1:9" s="67" customFormat="1" ht="11.65" x14ac:dyDescent="0.35">
      <c r="A222" s="128"/>
      <c r="B222" s="213"/>
      <c r="C222" s="213"/>
      <c r="D222" s="213"/>
      <c r="E222" s="213"/>
      <c r="G222" s="68"/>
      <c r="H222" s="69"/>
      <c r="I222" s="68"/>
    </row>
    <row r="223" spans="1:9" s="67" customFormat="1" ht="11.65" x14ac:dyDescent="0.35">
      <c r="A223" s="128"/>
      <c r="B223" s="213"/>
      <c r="C223" s="213"/>
      <c r="D223" s="213"/>
      <c r="E223" s="213"/>
      <c r="G223" s="68"/>
      <c r="H223" s="69"/>
      <c r="I223" s="68"/>
    </row>
    <row r="224" spans="1:9" s="67" customFormat="1" ht="11.65" x14ac:dyDescent="0.35">
      <c r="A224" s="128"/>
      <c r="B224" s="213"/>
      <c r="C224" s="213"/>
      <c r="D224" s="213"/>
      <c r="E224" s="213"/>
      <c r="G224" s="68"/>
      <c r="H224" s="69"/>
      <c r="I224" s="68"/>
    </row>
    <row r="225" spans="1:9" s="67" customFormat="1" ht="11.65" x14ac:dyDescent="0.35">
      <c r="A225" s="128"/>
      <c r="B225" s="213"/>
      <c r="C225" s="213"/>
      <c r="D225" s="213"/>
      <c r="E225" s="213"/>
      <c r="G225" s="68"/>
      <c r="H225" s="69"/>
      <c r="I225" s="68"/>
    </row>
    <row r="226" spans="1:9" s="67" customFormat="1" ht="11.65" x14ac:dyDescent="0.35">
      <c r="A226" s="128"/>
      <c r="B226" s="213"/>
      <c r="C226" s="213"/>
      <c r="D226" s="213"/>
      <c r="E226" s="213"/>
      <c r="G226" s="68"/>
      <c r="H226" s="69"/>
      <c r="I226" s="68"/>
    </row>
    <row r="227" spans="1:9" s="67" customFormat="1" ht="11.65" x14ac:dyDescent="0.35">
      <c r="A227" s="128"/>
      <c r="B227" s="213"/>
      <c r="C227" s="213"/>
      <c r="D227" s="213"/>
      <c r="E227" s="213"/>
      <c r="G227" s="68"/>
      <c r="H227" s="69"/>
      <c r="I227" s="68"/>
    </row>
    <row r="228" spans="1:9" s="67" customFormat="1" ht="11.65" x14ac:dyDescent="0.35">
      <c r="A228" s="128"/>
      <c r="B228" s="213"/>
      <c r="C228" s="213"/>
      <c r="D228" s="213"/>
      <c r="E228" s="213"/>
      <c r="G228" s="68"/>
      <c r="H228" s="69"/>
      <c r="I228" s="68"/>
    </row>
    <row r="229" spans="1:9" s="67" customFormat="1" ht="11.65" x14ac:dyDescent="0.35">
      <c r="A229" s="128"/>
      <c r="B229" s="213"/>
      <c r="C229" s="213"/>
      <c r="D229" s="213"/>
      <c r="E229" s="213"/>
      <c r="G229" s="68"/>
      <c r="H229" s="69"/>
      <c r="I229" s="68"/>
    </row>
    <row r="230" spans="1:9" s="67" customFormat="1" ht="11.65" x14ac:dyDescent="0.35">
      <c r="A230" s="128"/>
      <c r="B230" s="213"/>
      <c r="C230" s="213"/>
      <c r="D230" s="213"/>
      <c r="E230" s="213"/>
      <c r="G230" s="68"/>
      <c r="H230" s="69"/>
      <c r="I230" s="68"/>
    </row>
    <row r="231" spans="1:9" s="67" customFormat="1" ht="11.65" x14ac:dyDescent="0.35">
      <c r="A231" s="128"/>
      <c r="B231" s="213"/>
      <c r="C231" s="213"/>
      <c r="D231" s="213"/>
      <c r="E231" s="213"/>
      <c r="G231" s="68"/>
      <c r="H231" s="69"/>
      <c r="I231" s="68"/>
    </row>
    <row r="232" spans="1:9" s="67" customFormat="1" ht="11.65" x14ac:dyDescent="0.35">
      <c r="A232" s="128"/>
      <c r="B232" s="213"/>
      <c r="C232" s="213"/>
      <c r="D232" s="213"/>
      <c r="E232" s="213"/>
      <c r="G232" s="68"/>
      <c r="H232" s="69"/>
      <c r="I232" s="68"/>
    </row>
    <row r="233" spans="1:9" s="67" customFormat="1" ht="11.65" x14ac:dyDescent="0.35">
      <c r="A233" s="128"/>
      <c r="B233" s="213"/>
      <c r="C233" s="213"/>
      <c r="D233" s="213"/>
      <c r="E233" s="213"/>
      <c r="G233" s="68"/>
      <c r="H233" s="69"/>
      <c r="I233" s="68"/>
    </row>
    <row r="234" spans="1:9" s="67" customFormat="1" ht="11.65" x14ac:dyDescent="0.35">
      <c r="A234" s="128"/>
      <c r="B234" s="213"/>
      <c r="C234" s="213"/>
      <c r="D234" s="213"/>
      <c r="E234" s="213"/>
      <c r="G234" s="68"/>
      <c r="H234" s="69"/>
      <c r="I234" s="68"/>
    </row>
    <row r="235" spans="1:9" s="67" customFormat="1" ht="11.65" x14ac:dyDescent="0.35">
      <c r="A235" s="128"/>
      <c r="B235" s="213"/>
      <c r="C235" s="213"/>
      <c r="D235" s="213"/>
      <c r="E235" s="213"/>
      <c r="G235" s="68"/>
      <c r="H235" s="69"/>
      <c r="I235" s="68"/>
    </row>
    <row r="236" spans="1:9" s="67" customFormat="1" ht="11.65" x14ac:dyDescent="0.35">
      <c r="A236" s="128"/>
      <c r="B236" s="213"/>
      <c r="C236" s="213"/>
      <c r="D236" s="213"/>
      <c r="E236" s="213"/>
      <c r="G236" s="68"/>
      <c r="H236" s="69"/>
      <c r="I236" s="68"/>
    </row>
    <row r="237" spans="1:9" s="67" customFormat="1" ht="11.65" x14ac:dyDescent="0.35">
      <c r="A237" s="128"/>
      <c r="B237" s="213"/>
      <c r="C237" s="213"/>
      <c r="D237" s="213"/>
      <c r="E237" s="213"/>
      <c r="G237" s="68"/>
      <c r="H237" s="69"/>
      <c r="I237" s="68"/>
    </row>
    <row r="238" spans="1:9" s="67" customFormat="1" ht="11.65" x14ac:dyDescent="0.35">
      <c r="A238" s="128"/>
      <c r="B238" s="213"/>
      <c r="C238" s="213"/>
      <c r="D238" s="213"/>
      <c r="E238" s="213"/>
      <c r="G238" s="68"/>
      <c r="H238" s="69"/>
      <c r="I238" s="68"/>
    </row>
    <row r="239" spans="1:9" s="67" customFormat="1" ht="11.65" x14ac:dyDescent="0.35">
      <c r="A239" s="128"/>
      <c r="B239" s="213"/>
      <c r="C239" s="213"/>
      <c r="D239" s="213"/>
      <c r="E239" s="213"/>
      <c r="G239" s="68"/>
      <c r="H239" s="69"/>
      <c r="I239" s="68"/>
    </row>
    <row r="240" spans="1:9" s="67" customFormat="1" ht="11.65" x14ac:dyDescent="0.35">
      <c r="A240" s="128"/>
      <c r="B240" s="213"/>
      <c r="C240" s="213"/>
      <c r="D240" s="213"/>
      <c r="E240" s="213"/>
      <c r="G240" s="68"/>
      <c r="H240" s="69"/>
      <c r="I240" s="68"/>
    </row>
    <row r="241" spans="1:9" s="67" customFormat="1" ht="11.65" x14ac:dyDescent="0.35">
      <c r="A241" s="128"/>
      <c r="B241" s="213"/>
      <c r="C241" s="213"/>
      <c r="D241" s="213"/>
      <c r="E241" s="213"/>
      <c r="G241" s="68"/>
      <c r="H241" s="69"/>
      <c r="I241" s="68"/>
    </row>
    <row r="242" spans="1:9" s="67" customFormat="1" ht="11.65" x14ac:dyDescent="0.35">
      <c r="A242" s="128"/>
      <c r="B242" s="213"/>
      <c r="C242" s="213"/>
      <c r="D242" s="213"/>
      <c r="E242" s="213"/>
      <c r="G242" s="68"/>
      <c r="H242" s="69"/>
      <c r="I242" s="68"/>
    </row>
    <row r="243" spans="1:9" s="67" customFormat="1" ht="11.65" x14ac:dyDescent="0.35">
      <c r="A243" s="128"/>
      <c r="B243" s="213"/>
      <c r="C243" s="213"/>
      <c r="D243" s="213"/>
      <c r="E243" s="213"/>
      <c r="G243" s="68"/>
      <c r="H243" s="69"/>
      <c r="I243" s="68"/>
    </row>
    <row r="244" spans="1:9" s="67" customFormat="1" ht="11.65" x14ac:dyDescent="0.35">
      <c r="A244" s="128"/>
      <c r="B244" s="213"/>
      <c r="C244" s="213"/>
      <c r="D244" s="213"/>
      <c r="E244" s="213"/>
      <c r="G244" s="68"/>
      <c r="H244" s="69"/>
      <c r="I244" s="68"/>
    </row>
    <row r="245" spans="1:9" s="67" customFormat="1" ht="11.65" x14ac:dyDescent="0.35">
      <c r="A245" s="128"/>
      <c r="B245" s="213"/>
      <c r="C245" s="213"/>
      <c r="D245" s="213"/>
      <c r="E245" s="213"/>
      <c r="G245" s="68"/>
      <c r="H245" s="69"/>
      <c r="I245" s="68"/>
    </row>
    <row r="246" spans="1:9" s="67" customFormat="1" ht="11.65" x14ac:dyDescent="0.35">
      <c r="A246" s="128"/>
      <c r="B246" s="213"/>
      <c r="C246" s="213"/>
      <c r="D246" s="213"/>
      <c r="E246" s="213"/>
      <c r="G246" s="68"/>
      <c r="H246" s="69"/>
      <c r="I246" s="68"/>
    </row>
    <row r="247" spans="1:9" s="67" customFormat="1" ht="11.65" x14ac:dyDescent="0.35">
      <c r="A247" s="128"/>
      <c r="B247" s="213"/>
      <c r="C247" s="213"/>
      <c r="D247" s="213"/>
      <c r="E247" s="213"/>
      <c r="G247" s="68"/>
      <c r="H247" s="69"/>
      <c r="I247" s="68"/>
    </row>
    <row r="248" spans="1:9" s="67" customFormat="1" ht="11.65" x14ac:dyDescent="0.35">
      <c r="A248" s="128"/>
      <c r="B248" s="213"/>
      <c r="C248" s="213"/>
      <c r="D248" s="213"/>
      <c r="E248" s="213"/>
      <c r="G248" s="68"/>
      <c r="H248" s="69"/>
      <c r="I248" s="68"/>
    </row>
    <row r="249" spans="1:9" s="67" customFormat="1" ht="11.65" x14ac:dyDescent="0.35">
      <c r="A249" s="128"/>
      <c r="B249" s="213"/>
      <c r="C249" s="213"/>
      <c r="D249" s="213"/>
      <c r="E249" s="213"/>
      <c r="G249" s="68"/>
      <c r="H249" s="69"/>
      <c r="I249" s="68"/>
    </row>
    <row r="250" spans="1:9" s="67" customFormat="1" ht="11.65" x14ac:dyDescent="0.35">
      <c r="A250" s="128"/>
      <c r="B250" s="213"/>
      <c r="C250" s="213"/>
      <c r="D250" s="213"/>
      <c r="E250" s="213"/>
      <c r="G250" s="68"/>
      <c r="H250" s="69"/>
      <c r="I250" s="68"/>
    </row>
    <row r="251" spans="1:9" s="67" customFormat="1" ht="11.65" x14ac:dyDescent="0.35">
      <c r="A251" s="128"/>
      <c r="B251" s="213"/>
      <c r="C251" s="213"/>
      <c r="D251" s="213"/>
      <c r="E251" s="213"/>
      <c r="G251" s="68"/>
      <c r="H251" s="69"/>
      <c r="I251" s="68"/>
    </row>
    <row r="252" spans="1:9" s="67" customFormat="1" ht="11.65" x14ac:dyDescent="0.35">
      <c r="A252" s="128"/>
      <c r="B252" s="213"/>
      <c r="C252" s="213"/>
      <c r="D252" s="213"/>
      <c r="E252" s="213"/>
      <c r="G252" s="68"/>
      <c r="H252" s="69"/>
      <c r="I252" s="68"/>
    </row>
    <row r="253" spans="1:9" s="67" customFormat="1" ht="11.65" x14ac:dyDescent="0.35">
      <c r="A253" s="128"/>
      <c r="B253" s="213"/>
      <c r="C253" s="213"/>
      <c r="D253" s="213"/>
      <c r="E253" s="213"/>
      <c r="G253" s="68"/>
      <c r="H253" s="69"/>
      <c r="I253" s="68"/>
    </row>
    <row r="254" spans="1:9" s="67" customFormat="1" ht="11.65" x14ac:dyDescent="0.35">
      <c r="A254" s="128"/>
      <c r="B254" s="213"/>
      <c r="C254" s="213"/>
      <c r="D254" s="213"/>
      <c r="E254" s="213"/>
      <c r="G254" s="68"/>
      <c r="H254" s="69"/>
      <c r="I254" s="68"/>
    </row>
    <row r="255" spans="1:9" s="67" customFormat="1" ht="11.65" x14ac:dyDescent="0.35">
      <c r="A255" s="128"/>
      <c r="B255" s="213"/>
      <c r="C255" s="213"/>
      <c r="D255" s="213"/>
      <c r="E255" s="213"/>
      <c r="G255" s="68"/>
      <c r="H255" s="69"/>
      <c r="I255" s="68"/>
    </row>
    <row r="256" spans="1:9" s="67" customFormat="1" ht="11.65" x14ac:dyDescent="0.35">
      <c r="A256" s="128"/>
      <c r="B256" s="213"/>
      <c r="C256" s="213"/>
      <c r="D256" s="213"/>
      <c r="E256" s="213"/>
      <c r="G256" s="68"/>
      <c r="H256" s="69"/>
      <c r="I256" s="68"/>
    </row>
    <row r="257" spans="1:9" s="67" customFormat="1" ht="11.65" x14ac:dyDescent="0.35">
      <c r="A257" s="128"/>
      <c r="B257" s="213"/>
      <c r="C257" s="213"/>
      <c r="D257" s="213"/>
      <c r="E257" s="213"/>
      <c r="G257" s="68"/>
      <c r="H257" s="69"/>
      <c r="I257" s="68"/>
    </row>
    <row r="258" spans="1:9" s="67" customFormat="1" ht="11.65" x14ac:dyDescent="0.35">
      <c r="A258" s="128"/>
      <c r="B258" s="213"/>
      <c r="C258" s="213"/>
      <c r="D258" s="213"/>
      <c r="E258" s="213"/>
      <c r="G258" s="68"/>
      <c r="H258" s="69"/>
      <c r="I258" s="68"/>
    </row>
    <row r="259" spans="1:9" s="67" customFormat="1" ht="11.65" x14ac:dyDescent="0.35">
      <c r="A259" s="128"/>
      <c r="B259" s="213"/>
      <c r="C259" s="213"/>
      <c r="D259" s="213"/>
      <c r="E259" s="213"/>
      <c r="G259" s="68"/>
      <c r="H259" s="69"/>
      <c r="I259" s="68"/>
    </row>
    <row r="260" spans="1:9" s="67" customFormat="1" ht="11.65" x14ac:dyDescent="0.35">
      <c r="A260" s="128"/>
      <c r="B260" s="213"/>
      <c r="C260" s="213"/>
      <c r="D260" s="213"/>
      <c r="E260" s="213"/>
      <c r="G260" s="68"/>
      <c r="H260" s="69"/>
      <c r="I260" s="68"/>
    </row>
    <row r="261" spans="1:9" s="67" customFormat="1" ht="11.65" x14ac:dyDescent="0.35">
      <c r="A261" s="128"/>
      <c r="B261" s="213"/>
      <c r="C261" s="213"/>
      <c r="D261" s="213"/>
      <c r="E261" s="213"/>
      <c r="G261" s="68"/>
      <c r="H261" s="69"/>
      <c r="I261" s="68"/>
    </row>
    <row r="262" spans="1:9" s="67" customFormat="1" ht="11.65" x14ac:dyDescent="0.35">
      <c r="A262" s="128"/>
      <c r="B262" s="213"/>
      <c r="C262" s="213"/>
      <c r="D262" s="213"/>
      <c r="E262" s="213"/>
      <c r="G262" s="68"/>
      <c r="H262" s="69"/>
      <c r="I262" s="68"/>
    </row>
    <row r="263" spans="1:9" s="67" customFormat="1" ht="11.65" x14ac:dyDescent="0.35">
      <c r="A263" s="128"/>
      <c r="B263" s="213"/>
      <c r="C263" s="213"/>
      <c r="D263" s="213"/>
      <c r="E263" s="213"/>
      <c r="G263" s="68"/>
      <c r="H263" s="69"/>
      <c r="I263" s="68"/>
    </row>
    <row r="264" spans="1:9" s="67" customFormat="1" ht="11.65" x14ac:dyDescent="0.35">
      <c r="A264" s="128"/>
      <c r="B264" s="213"/>
      <c r="C264" s="213"/>
      <c r="D264" s="213"/>
      <c r="E264" s="213"/>
      <c r="G264" s="68"/>
      <c r="H264" s="69"/>
      <c r="I264" s="68"/>
    </row>
    <row r="265" spans="1:9" s="67" customFormat="1" ht="11.65" x14ac:dyDescent="0.35">
      <c r="A265" s="128"/>
      <c r="B265" s="213"/>
      <c r="C265" s="213"/>
      <c r="D265" s="213"/>
      <c r="E265" s="213"/>
      <c r="G265" s="68"/>
      <c r="H265" s="69"/>
      <c r="I265" s="68"/>
    </row>
    <row r="266" spans="1:9" s="67" customFormat="1" ht="11.65" x14ac:dyDescent="0.35">
      <c r="A266" s="128"/>
      <c r="B266" s="213"/>
      <c r="C266" s="213"/>
      <c r="D266" s="213"/>
      <c r="E266" s="213"/>
      <c r="G266" s="68"/>
      <c r="H266" s="69"/>
      <c r="I266" s="68"/>
    </row>
    <row r="267" spans="1:9" s="67" customFormat="1" ht="11.65" x14ac:dyDescent="0.35">
      <c r="A267" s="128"/>
      <c r="B267" s="213"/>
      <c r="C267" s="213"/>
      <c r="D267" s="213"/>
      <c r="E267" s="213"/>
      <c r="G267" s="68"/>
      <c r="H267" s="69"/>
      <c r="I267" s="68"/>
    </row>
    <row r="268" spans="1:9" s="67" customFormat="1" ht="11.65" x14ac:dyDescent="0.35">
      <c r="A268" s="128"/>
      <c r="B268" s="213"/>
      <c r="C268" s="213"/>
      <c r="D268" s="213"/>
      <c r="E268" s="213"/>
      <c r="G268" s="68"/>
      <c r="H268" s="69"/>
      <c r="I268" s="68"/>
    </row>
    <row r="269" spans="1:9" s="67" customFormat="1" ht="11.65" x14ac:dyDescent="0.35">
      <c r="A269" s="128"/>
      <c r="B269" s="213"/>
      <c r="C269" s="213"/>
      <c r="D269" s="213"/>
      <c r="E269" s="213"/>
      <c r="G269" s="68"/>
      <c r="H269" s="69"/>
      <c r="I269" s="68"/>
    </row>
    <row r="270" spans="1:9" s="67" customFormat="1" ht="11.65" x14ac:dyDescent="0.35">
      <c r="A270" s="128"/>
      <c r="B270" s="213"/>
      <c r="C270" s="213"/>
      <c r="D270" s="213"/>
      <c r="E270" s="213"/>
      <c r="G270" s="68"/>
      <c r="H270" s="69"/>
      <c r="I270" s="68"/>
    </row>
    <row r="271" spans="1:9" s="67" customFormat="1" ht="11.65" x14ac:dyDescent="0.35">
      <c r="A271" s="128"/>
      <c r="B271" s="213"/>
      <c r="C271" s="213"/>
      <c r="D271" s="213"/>
      <c r="E271" s="213"/>
      <c r="G271" s="68"/>
      <c r="H271" s="69"/>
      <c r="I271" s="68"/>
    </row>
    <row r="272" spans="1:9" s="67" customFormat="1" ht="11.65" x14ac:dyDescent="0.35">
      <c r="A272" s="128"/>
      <c r="B272" s="213"/>
      <c r="C272" s="213"/>
      <c r="D272" s="213"/>
      <c r="E272" s="213"/>
      <c r="G272" s="68"/>
      <c r="H272" s="69"/>
      <c r="I272" s="68"/>
    </row>
    <row r="273" spans="1:9" s="67" customFormat="1" ht="11.65" x14ac:dyDescent="0.35">
      <c r="A273" s="128"/>
      <c r="B273" s="213"/>
      <c r="C273" s="213"/>
      <c r="D273" s="213"/>
      <c r="E273" s="213"/>
      <c r="G273" s="68"/>
      <c r="H273" s="69"/>
      <c r="I273" s="68"/>
    </row>
    <row r="274" spans="1:9" s="67" customFormat="1" ht="11.65" x14ac:dyDescent="0.35">
      <c r="A274" s="128"/>
      <c r="B274" s="213"/>
      <c r="C274" s="213"/>
      <c r="D274" s="213"/>
      <c r="E274" s="213"/>
      <c r="G274" s="68"/>
      <c r="H274" s="69"/>
      <c r="I274" s="68"/>
    </row>
    <row r="275" spans="1:9" s="67" customFormat="1" ht="11.65" x14ac:dyDescent="0.35">
      <c r="A275" s="128"/>
      <c r="B275" s="213"/>
      <c r="C275" s="213"/>
      <c r="D275" s="213"/>
      <c r="E275" s="213"/>
      <c r="G275" s="68"/>
      <c r="H275" s="69"/>
      <c r="I275" s="68"/>
    </row>
    <row r="276" spans="1:9" s="67" customFormat="1" ht="11.65" x14ac:dyDescent="0.35">
      <c r="A276" s="128"/>
      <c r="B276" s="213"/>
      <c r="C276" s="213"/>
      <c r="D276" s="213"/>
      <c r="E276" s="213"/>
      <c r="G276" s="68"/>
      <c r="H276" s="69"/>
      <c r="I276" s="68"/>
    </row>
    <row r="277" spans="1:9" s="67" customFormat="1" ht="11.65" x14ac:dyDescent="0.35">
      <c r="A277" s="128"/>
      <c r="B277" s="213"/>
      <c r="C277" s="213"/>
      <c r="D277" s="213"/>
      <c r="E277" s="213"/>
      <c r="G277" s="68"/>
      <c r="H277" s="69"/>
      <c r="I277" s="68"/>
    </row>
    <row r="278" spans="1:9" s="67" customFormat="1" ht="11.65" x14ac:dyDescent="0.35">
      <c r="A278" s="128"/>
      <c r="B278" s="213"/>
      <c r="C278" s="213"/>
      <c r="D278" s="213"/>
      <c r="E278" s="213"/>
      <c r="G278" s="68"/>
      <c r="H278" s="69"/>
      <c r="I278" s="68"/>
    </row>
    <row r="279" spans="1:9" s="67" customFormat="1" ht="11.65" x14ac:dyDescent="0.35">
      <c r="A279" s="128"/>
      <c r="B279" s="213"/>
      <c r="C279" s="213"/>
      <c r="D279" s="213"/>
      <c r="E279" s="213"/>
      <c r="G279" s="68"/>
      <c r="H279" s="69"/>
      <c r="I279" s="68"/>
    </row>
    <row r="280" spans="1:9" s="67" customFormat="1" ht="11.65" x14ac:dyDescent="0.35">
      <c r="A280" s="128"/>
      <c r="B280" s="213"/>
      <c r="C280" s="213"/>
      <c r="D280" s="213"/>
      <c r="E280" s="213"/>
      <c r="G280" s="68"/>
      <c r="H280" s="69"/>
      <c r="I280" s="68"/>
    </row>
    <row r="281" spans="1:9" s="67" customFormat="1" ht="11.65" x14ac:dyDescent="0.35">
      <c r="A281" s="128"/>
      <c r="B281" s="213"/>
      <c r="C281" s="213"/>
      <c r="D281" s="213"/>
      <c r="E281" s="213"/>
      <c r="G281" s="68"/>
      <c r="H281" s="69"/>
      <c r="I281" s="68"/>
    </row>
    <row r="282" spans="1:9" s="67" customFormat="1" ht="11.65" x14ac:dyDescent="0.35">
      <c r="A282" s="128"/>
      <c r="B282" s="213"/>
      <c r="C282" s="213"/>
      <c r="D282" s="213"/>
      <c r="E282" s="213"/>
      <c r="G282" s="68"/>
      <c r="H282" s="69"/>
      <c r="I282" s="68"/>
    </row>
    <row r="283" spans="1:9" s="67" customFormat="1" ht="11.65" x14ac:dyDescent="0.35">
      <c r="A283" s="128"/>
      <c r="B283" s="213"/>
      <c r="C283" s="213"/>
      <c r="D283" s="213"/>
      <c r="E283" s="213"/>
      <c r="G283" s="68"/>
      <c r="H283" s="69"/>
      <c r="I283" s="68"/>
    </row>
    <row r="284" spans="1:9" s="67" customFormat="1" ht="11.65" x14ac:dyDescent="0.35">
      <c r="A284" s="128"/>
      <c r="B284" s="213"/>
      <c r="C284" s="213"/>
      <c r="D284" s="213"/>
      <c r="E284" s="213"/>
      <c r="G284" s="68"/>
      <c r="H284" s="69"/>
      <c r="I284" s="68"/>
    </row>
    <row r="285" spans="1:9" s="67" customFormat="1" ht="11.65" x14ac:dyDescent="0.35">
      <c r="A285" s="128"/>
      <c r="B285" s="213"/>
      <c r="C285" s="213"/>
      <c r="D285" s="213"/>
      <c r="E285" s="213"/>
      <c r="G285" s="68"/>
      <c r="H285" s="69"/>
      <c r="I285" s="68"/>
    </row>
    <row r="286" spans="1:9" s="67" customFormat="1" ht="11.65" x14ac:dyDescent="0.35">
      <c r="A286" s="128"/>
      <c r="B286" s="213"/>
      <c r="C286" s="213"/>
      <c r="D286" s="213"/>
      <c r="E286" s="213"/>
      <c r="G286" s="68"/>
      <c r="H286" s="69"/>
      <c r="I286" s="68"/>
    </row>
    <row r="287" spans="1:9" s="67" customFormat="1" ht="11.65" x14ac:dyDescent="0.35">
      <c r="A287" s="128"/>
      <c r="B287" s="213"/>
      <c r="C287" s="213"/>
      <c r="D287" s="213"/>
      <c r="E287" s="213"/>
      <c r="G287" s="68"/>
      <c r="H287" s="69"/>
      <c r="I287" s="68"/>
    </row>
    <row r="288" spans="1:9" s="67" customFormat="1" ht="11.65" x14ac:dyDescent="0.35">
      <c r="A288" s="128"/>
      <c r="B288" s="213"/>
      <c r="C288" s="213"/>
      <c r="D288" s="213"/>
      <c r="E288" s="213"/>
      <c r="G288" s="68"/>
      <c r="H288" s="69"/>
      <c r="I288" s="68"/>
    </row>
    <row r="289" spans="1:9" s="67" customFormat="1" ht="11.65" x14ac:dyDescent="0.35">
      <c r="A289" s="128"/>
      <c r="B289" s="213"/>
      <c r="C289" s="213"/>
      <c r="D289" s="213"/>
      <c r="E289" s="213"/>
      <c r="G289" s="68"/>
      <c r="H289" s="69"/>
      <c r="I289" s="68"/>
    </row>
    <row r="290" spans="1:9" s="67" customFormat="1" ht="11.65" x14ac:dyDescent="0.35">
      <c r="A290" s="128"/>
      <c r="B290" s="213"/>
      <c r="C290" s="213"/>
      <c r="D290" s="213"/>
      <c r="E290" s="213"/>
      <c r="G290" s="68"/>
      <c r="H290" s="69"/>
      <c r="I290" s="68"/>
    </row>
    <row r="291" spans="1:9" s="67" customFormat="1" ht="11.65" x14ac:dyDescent="0.35">
      <c r="A291" s="128"/>
      <c r="B291" s="213"/>
      <c r="C291" s="213"/>
      <c r="D291" s="213"/>
      <c r="E291" s="213"/>
      <c r="G291" s="68"/>
      <c r="H291" s="69"/>
      <c r="I291" s="68"/>
    </row>
    <row r="292" spans="1:9" s="67" customFormat="1" ht="11.65" x14ac:dyDescent="0.35">
      <c r="A292" s="128"/>
      <c r="B292" s="213"/>
      <c r="C292" s="213"/>
      <c r="D292" s="213"/>
      <c r="E292" s="213"/>
      <c r="G292" s="68"/>
      <c r="H292" s="69"/>
      <c r="I292" s="68"/>
    </row>
    <row r="293" spans="1:9" s="67" customFormat="1" ht="11.65" x14ac:dyDescent="0.35">
      <c r="A293" s="128"/>
      <c r="B293" s="213"/>
      <c r="C293" s="213"/>
      <c r="D293" s="213"/>
      <c r="E293" s="213"/>
      <c r="G293" s="68"/>
      <c r="H293" s="69"/>
      <c r="I293" s="68"/>
    </row>
    <row r="294" spans="1:9" s="67" customFormat="1" ht="11.65" x14ac:dyDescent="0.35">
      <c r="A294" s="128"/>
      <c r="B294" s="213"/>
      <c r="C294" s="213"/>
      <c r="D294" s="213"/>
      <c r="E294" s="213"/>
      <c r="G294" s="68"/>
      <c r="H294" s="69"/>
      <c r="I294" s="68"/>
    </row>
    <row r="295" spans="1:9" s="67" customFormat="1" ht="11.65" x14ac:dyDescent="0.35">
      <c r="A295" s="128"/>
      <c r="B295" s="213"/>
      <c r="C295" s="213"/>
      <c r="D295" s="213"/>
      <c r="E295" s="213"/>
      <c r="G295" s="68"/>
      <c r="H295" s="69"/>
      <c r="I295" s="68"/>
    </row>
    <row r="296" spans="1:9" s="67" customFormat="1" ht="11.65" x14ac:dyDescent="0.35">
      <c r="A296" s="128"/>
      <c r="B296" s="213"/>
      <c r="C296" s="213"/>
      <c r="D296" s="213"/>
      <c r="E296" s="213"/>
      <c r="G296" s="68"/>
      <c r="H296" s="69"/>
      <c r="I296" s="68"/>
    </row>
    <row r="297" spans="1:9" s="67" customFormat="1" ht="11.65" x14ac:dyDescent="0.35">
      <c r="A297" s="128"/>
      <c r="B297" s="213"/>
      <c r="C297" s="213"/>
      <c r="D297" s="213"/>
      <c r="E297" s="213"/>
      <c r="G297" s="68"/>
      <c r="H297" s="69"/>
      <c r="I297" s="68"/>
    </row>
    <row r="298" spans="1:9" s="67" customFormat="1" ht="11.65" x14ac:dyDescent="0.35">
      <c r="A298" s="128"/>
      <c r="B298" s="213"/>
      <c r="C298" s="213"/>
      <c r="D298" s="213"/>
      <c r="E298" s="213"/>
      <c r="G298" s="68"/>
      <c r="H298" s="69"/>
      <c r="I298" s="68"/>
    </row>
    <row r="299" spans="1:9" s="67" customFormat="1" ht="11.65" x14ac:dyDescent="0.35">
      <c r="A299" s="128"/>
      <c r="B299" s="213"/>
      <c r="C299" s="213"/>
      <c r="D299" s="213"/>
      <c r="E299" s="213"/>
      <c r="G299" s="68"/>
      <c r="H299" s="69"/>
      <c r="I299" s="68"/>
    </row>
    <row r="300" spans="1:9" s="67" customFormat="1" ht="11.65" x14ac:dyDescent="0.35">
      <c r="A300" s="128"/>
      <c r="B300" s="213"/>
      <c r="C300" s="213"/>
      <c r="D300" s="213"/>
      <c r="E300" s="213"/>
      <c r="G300" s="68"/>
      <c r="H300" s="69"/>
      <c r="I300" s="68"/>
    </row>
    <row r="301" spans="1:9" s="67" customFormat="1" ht="11.65" x14ac:dyDescent="0.35">
      <c r="A301" s="128"/>
      <c r="B301" s="213"/>
      <c r="C301" s="213"/>
      <c r="D301" s="213"/>
      <c r="E301" s="213"/>
      <c r="G301" s="68"/>
      <c r="H301" s="69"/>
      <c r="I301" s="68"/>
    </row>
    <row r="790" spans="2:9" s="128" customFormat="1" ht="11.65" x14ac:dyDescent="0.35">
      <c r="B790" s="126"/>
      <c r="C790" s="126"/>
      <c r="D790" s="126"/>
      <c r="E790" s="126"/>
      <c r="F790" s="67"/>
      <c r="G790" s="68"/>
      <c r="H790" s="69"/>
      <c r="I790" s="68"/>
    </row>
    <row r="791" spans="2:9" s="128" customFormat="1" ht="11.65" x14ac:dyDescent="0.35">
      <c r="B791" s="126"/>
      <c r="C791" s="126"/>
      <c r="D791" s="126"/>
      <c r="E791" s="126"/>
      <c r="F791" s="67"/>
      <c r="G791" s="68"/>
      <c r="H791" s="69"/>
      <c r="I791" s="68"/>
    </row>
    <row r="792" spans="2:9" s="128" customFormat="1" ht="11.65" x14ac:dyDescent="0.35">
      <c r="B792" s="126"/>
      <c r="C792" s="126"/>
      <c r="D792" s="126"/>
      <c r="E792" s="126"/>
      <c r="F792" s="67"/>
      <c r="G792" s="68"/>
      <c r="H792" s="69"/>
      <c r="I792" s="68"/>
    </row>
    <row r="793" spans="2:9" s="128" customFormat="1" ht="11.65" x14ac:dyDescent="0.35">
      <c r="B793" s="126"/>
      <c r="C793" s="126"/>
      <c r="D793" s="126"/>
      <c r="E793" s="126"/>
      <c r="F793" s="67"/>
      <c r="G793" s="68"/>
      <c r="H793" s="69"/>
      <c r="I793" s="68"/>
    </row>
    <row r="794" spans="2:9" s="128" customFormat="1" ht="11.65" x14ac:dyDescent="0.35">
      <c r="B794" s="126"/>
      <c r="C794" s="126"/>
      <c r="D794" s="126"/>
      <c r="E794" s="126"/>
      <c r="F794" s="67"/>
      <c r="G794" s="68"/>
      <c r="H794" s="69"/>
      <c r="I794" s="68"/>
    </row>
    <row r="795" spans="2:9" s="128" customFormat="1" ht="11.65" x14ac:dyDescent="0.35">
      <c r="B795" s="126"/>
      <c r="C795" s="126"/>
      <c r="D795" s="126"/>
      <c r="E795" s="126"/>
      <c r="F795" s="67"/>
      <c r="G795" s="68"/>
      <c r="H795" s="69"/>
      <c r="I795" s="68"/>
    </row>
    <row r="796" spans="2:9" s="128" customFormat="1" ht="11.65" x14ac:dyDescent="0.35">
      <c r="B796" s="126"/>
      <c r="C796" s="126"/>
      <c r="D796" s="126"/>
      <c r="E796" s="126"/>
      <c r="F796" s="67"/>
      <c r="G796" s="68"/>
      <c r="H796" s="69"/>
      <c r="I796" s="68"/>
    </row>
    <row r="797" spans="2:9" s="128" customFormat="1" ht="11.65" x14ac:dyDescent="0.35">
      <c r="B797" s="126"/>
      <c r="C797" s="126"/>
      <c r="D797" s="126"/>
      <c r="E797" s="126"/>
      <c r="F797" s="67"/>
      <c r="G797" s="68"/>
      <c r="H797" s="69"/>
      <c r="I797" s="68"/>
    </row>
    <row r="798" spans="2:9" s="128" customFormat="1" ht="11.65" x14ac:dyDescent="0.35">
      <c r="B798" s="126"/>
      <c r="C798" s="126"/>
      <c r="D798" s="126"/>
      <c r="E798" s="126"/>
      <c r="F798" s="67"/>
      <c r="G798" s="68"/>
      <c r="H798" s="69"/>
      <c r="I798" s="68"/>
    </row>
    <row r="799" spans="2:9" s="128" customFormat="1" ht="11.65" x14ac:dyDescent="0.35">
      <c r="B799" s="126"/>
      <c r="C799" s="126"/>
      <c r="D799" s="126"/>
      <c r="E799" s="126"/>
      <c r="F799" s="67"/>
      <c r="G799" s="68"/>
      <c r="H799" s="69"/>
      <c r="I799" s="68"/>
    </row>
    <row r="800" spans="2:9" s="128" customFormat="1" ht="11.65" x14ac:dyDescent="0.35">
      <c r="B800" s="126"/>
      <c r="C800" s="126"/>
      <c r="D800" s="126"/>
      <c r="E800" s="126"/>
      <c r="F800" s="67"/>
      <c r="G800" s="68"/>
      <c r="H800" s="69"/>
      <c r="I800" s="68"/>
    </row>
    <row r="801" spans="2:9" s="128" customFormat="1" ht="11.65" x14ac:dyDescent="0.35">
      <c r="B801" s="126"/>
      <c r="C801" s="126"/>
      <c r="D801" s="126"/>
      <c r="E801" s="126"/>
      <c r="F801" s="67"/>
      <c r="G801" s="68"/>
      <c r="H801" s="69"/>
      <c r="I801" s="68"/>
    </row>
    <row r="802" spans="2:9" s="128" customFormat="1" ht="11.65" x14ac:dyDescent="0.35">
      <c r="B802" s="126"/>
      <c r="C802" s="126"/>
      <c r="D802" s="126"/>
      <c r="E802" s="126"/>
      <c r="F802" s="67"/>
      <c r="G802" s="68"/>
      <c r="H802" s="69"/>
      <c r="I802" s="68"/>
    </row>
    <row r="803" spans="2:9" s="128" customFormat="1" ht="11.65" x14ac:dyDescent="0.35">
      <c r="B803" s="126"/>
      <c r="C803" s="126"/>
      <c r="D803" s="126"/>
      <c r="E803" s="126"/>
      <c r="F803" s="67"/>
      <c r="G803" s="68"/>
      <c r="H803" s="69"/>
      <c r="I803" s="68"/>
    </row>
    <row r="804" spans="2:9" s="128" customFormat="1" ht="11.65" x14ac:dyDescent="0.35">
      <c r="B804" s="126"/>
      <c r="C804" s="126"/>
      <c r="D804" s="126"/>
      <c r="E804" s="126"/>
      <c r="F804" s="67"/>
      <c r="G804" s="68"/>
      <c r="H804" s="69"/>
      <c r="I804" s="68"/>
    </row>
    <row r="805" spans="2:9" s="128" customFormat="1" ht="11.65" x14ac:dyDescent="0.35">
      <c r="B805" s="126"/>
      <c r="C805" s="126"/>
      <c r="D805" s="126"/>
      <c r="E805" s="126"/>
      <c r="F805" s="67"/>
      <c r="G805" s="68"/>
      <c r="H805" s="69"/>
      <c r="I805" s="68"/>
    </row>
    <row r="806" spans="2:9" s="128" customFormat="1" ht="11.65" x14ac:dyDescent="0.35">
      <c r="B806" s="126"/>
      <c r="C806" s="126"/>
      <c r="D806" s="126"/>
      <c r="E806" s="126"/>
      <c r="F806" s="67"/>
      <c r="G806" s="68"/>
      <c r="H806" s="69"/>
      <c r="I806" s="68"/>
    </row>
    <row r="807" spans="2:9" s="128" customFormat="1" ht="11.65" x14ac:dyDescent="0.35">
      <c r="B807" s="126"/>
      <c r="C807" s="126"/>
      <c r="D807" s="126"/>
      <c r="E807" s="126"/>
      <c r="F807" s="67"/>
      <c r="G807" s="68"/>
      <c r="H807" s="69"/>
      <c r="I807" s="68"/>
    </row>
    <row r="808" spans="2:9" s="128" customFormat="1" ht="11.65" x14ac:dyDescent="0.35">
      <c r="B808" s="126"/>
      <c r="C808" s="126"/>
      <c r="D808" s="126"/>
      <c r="E808" s="126"/>
      <c r="F808" s="67"/>
      <c r="G808" s="68"/>
      <c r="H808" s="69"/>
      <c r="I808" s="68"/>
    </row>
    <row r="809" spans="2:9" s="128" customFormat="1" ht="11.65" x14ac:dyDescent="0.35">
      <c r="B809" s="126"/>
      <c r="C809" s="126"/>
      <c r="D809" s="126"/>
      <c r="E809" s="126"/>
      <c r="F809" s="67"/>
      <c r="G809" s="68"/>
      <c r="H809" s="69"/>
      <c r="I809" s="68"/>
    </row>
    <row r="810" spans="2:9" s="128" customFormat="1" ht="11.65" x14ac:dyDescent="0.35">
      <c r="B810" s="126"/>
      <c r="C810" s="126"/>
      <c r="D810" s="126"/>
      <c r="E810" s="126"/>
      <c r="F810" s="67"/>
      <c r="G810" s="68"/>
      <c r="H810" s="69"/>
      <c r="I810" s="68"/>
    </row>
    <row r="811" spans="2:9" s="128" customFormat="1" ht="11.65" x14ac:dyDescent="0.35">
      <c r="B811" s="126"/>
      <c r="C811" s="126"/>
      <c r="D811" s="126"/>
      <c r="E811" s="126"/>
      <c r="F811" s="67"/>
      <c r="G811" s="68"/>
      <c r="H811" s="69"/>
      <c r="I811" s="68"/>
    </row>
    <row r="812" spans="2:9" s="128" customFormat="1" ht="11.65" x14ac:dyDescent="0.35">
      <c r="B812" s="126"/>
      <c r="C812" s="126"/>
      <c r="D812" s="126"/>
      <c r="E812" s="126"/>
      <c r="F812" s="67"/>
      <c r="G812" s="68"/>
      <c r="H812" s="69"/>
      <c r="I812" s="68"/>
    </row>
    <row r="813" spans="2:9" s="128" customFormat="1" ht="11.65" x14ac:dyDescent="0.35">
      <c r="B813" s="126"/>
      <c r="C813" s="126"/>
      <c r="D813" s="126"/>
      <c r="E813" s="126"/>
      <c r="F813" s="67"/>
      <c r="G813" s="68"/>
      <c r="H813" s="69"/>
      <c r="I813" s="68"/>
    </row>
    <row r="814" spans="2:9" s="128" customFormat="1" ht="11.65" x14ac:dyDescent="0.35">
      <c r="B814" s="126"/>
      <c r="C814" s="126"/>
      <c r="D814" s="126"/>
      <c r="E814" s="126"/>
      <c r="F814" s="67"/>
      <c r="G814" s="68"/>
      <c r="H814" s="69"/>
      <c r="I814" s="68"/>
    </row>
    <row r="815" spans="2:9" s="128" customFormat="1" ht="11.65" x14ac:dyDescent="0.35">
      <c r="B815" s="126"/>
      <c r="C815" s="126"/>
      <c r="D815" s="126"/>
      <c r="E815" s="126"/>
      <c r="F815" s="67"/>
      <c r="G815" s="68"/>
      <c r="H815" s="69"/>
      <c r="I815" s="68"/>
    </row>
    <row r="816" spans="2:9" s="128" customFormat="1" ht="11.65" x14ac:dyDescent="0.35">
      <c r="B816" s="126"/>
      <c r="C816" s="126"/>
      <c r="D816" s="126"/>
      <c r="E816" s="126"/>
      <c r="F816" s="67"/>
      <c r="G816" s="68"/>
      <c r="H816" s="69"/>
      <c r="I816" s="68"/>
    </row>
    <row r="817" spans="2:9" s="128" customFormat="1" ht="11.65" x14ac:dyDescent="0.35">
      <c r="B817" s="126"/>
      <c r="C817" s="126"/>
      <c r="D817" s="126"/>
      <c r="E817" s="126"/>
      <c r="F817" s="67"/>
      <c r="G817" s="68"/>
      <c r="H817" s="69"/>
      <c r="I817" s="68"/>
    </row>
    <row r="818" spans="2:9" s="128" customFormat="1" ht="11.65" x14ac:dyDescent="0.35">
      <c r="B818" s="126"/>
      <c r="C818" s="126"/>
      <c r="D818" s="126"/>
      <c r="E818" s="126"/>
      <c r="F818" s="67"/>
      <c r="G818" s="68"/>
      <c r="H818" s="69"/>
      <c r="I818" s="68"/>
    </row>
    <row r="819" spans="2:9" s="128" customFormat="1" ht="11.65" x14ac:dyDescent="0.35">
      <c r="B819" s="126"/>
      <c r="C819" s="126"/>
      <c r="D819" s="126"/>
      <c r="E819" s="126"/>
      <c r="F819" s="67"/>
      <c r="G819" s="68"/>
      <c r="H819" s="69"/>
      <c r="I819" s="68"/>
    </row>
    <row r="820" spans="2:9" s="128" customFormat="1" ht="11.65" x14ac:dyDescent="0.35">
      <c r="B820" s="126"/>
      <c r="C820" s="126"/>
      <c r="D820" s="126"/>
      <c r="E820" s="126"/>
      <c r="F820" s="67"/>
      <c r="G820" s="68"/>
      <c r="H820" s="69"/>
      <c r="I820" s="68"/>
    </row>
    <row r="821" spans="2:9" s="128" customFormat="1" ht="11.65" x14ac:dyDescent="0.35">
      <c r="B821" s="126"/>
      <c r="C821" s="126"/>
      <c r="D821" s="126"/>
      <c r="E821" s="126"/>
      <c r="F821" s="67"/>
      <c r="G821" s="68"/>
      <c r="H821" s="69"/>
      <c r="I821" s="68"/>
    </row>
    <row r="822" spans="2:9" s="128" customFormat="1" ht="11.65" x14ac:dyDescent="0.35">
      <c r="B822" s="126"/>
      <c r="C822" s="126"/>
      <c r="D822" s="126"/>
      <c r="E822" s="126"/>
      <c r="F822" s="67"/>
      <c r="G822" s="68"/>
      <c r="H822" s="69"/>
      <c r="I822" s="68"/>
    </row>
    <row r="823" spans="2:9" s="128" customFormat="1" ht="11.65" x14ac:dyDescent="0.35">
      <c r="B823" s="126"/>
      <c r="C823" s="126"/>
      <c r="D823" s="126"/>
      <c r="E823" s="126"/>
      <c r="F823" s="67"/>
      <c r="G823" s="68"/>
      <c r="H823" s="69"/>
      <c r="I823" s="68"/>
    </row>
    <row r="824" spans="2:9" s="128" customFormat="1" ht="11.65" x14ac:dyDescent="0.35">
      <c r="B824" s="126"/>
      <c r="C824" s="126"/>
      <c r="D824" s="126"/>
      <c r="E824" s="126"/>
      <c r="F824" s="67"/>
      <c r="G824" s="68"/>
      <c r="H824" s="69"/>
      <c r="I824" s="68"/>
    </row>
    <row r="825" spans="2:9" s="128" customFormat="1" ht="11.65" x14ac:dyDescent="0.35">
      <c r="B825" s="126"/>
      <c r="C825" s="126"/>
      <c r="D825" s="126"/>
      <c r="E825" s="126"/>
      <c r="F825" s="67"/>
      <c r="G825" s="68"/>
      <c r="H825" s="69"/>
      <c r="I825" s="68"/>
    </row>
    <row r="826" spans="2:9" s="128" customFormat="1" ht="11.65" x14ac:dyDescent="0.35">
      <c r="B826" s="126"/>
      <c r="C826" s="126"/>
      <c r="D826" s="126"/>
      <c r="E826" s="126"/>
      <c r="F826" s="67"/>
      <c r="G826" s="68"/>
      <c r="H826" s="69"/>
      <c r="I826" s="68"/>
    </row>
    <row r="827" spans="2:9" s="128" customFormat="1" ht="11.65" x14ac:dyDescent="0.35">
      <c r="B827" s="126"/>
      <c r="C827" s="126"/>
      <c r="D827" s="126"/>
      <c r="E827" s="126"/>
      <c r="F827" s="67"/>
      <c r="G827" s="68"/>
      <c r="H827" s="69"/>
      <c r="I827" s="68"/>
    </row>
    <row r="828" spans="2:9" s="128" customFormat="1" ht="11.65" x14ac:dyDescent="0.35">
      <c r="B828" s="126"/>
      <c r="C828" s="126"/>
      <c r="D828" s="126"/>
      <c r="E828" s="126"/>
      <c r="F828" s="67"/>
      <c r="G828" s="68"/>
      <c r="H828" s="69"/>
      <c r="I828" s="68"/>
    </row>
    <row r="829" spans="2:9" s="128" customFormat="1" ht="11.65" x14ac:dyDescent="0.35">
      <c r="B829" s="126"/>
      <c r="C829" s="126"/>
      <c r="D829" s="126"/>
      <c r="E829" s="126"/>
      <c r="F829" s="67"/>
      <c r="G829" s="68"/>
      <c r="H829" s="69"/>
      <c r="I829" s="68"/>
    </row>
    <row r="830" spans="2:9" s="128" customFormat="1" ht="11.65" x14ac:dyDescent="0.35">
      <c r="B830" s="126"/>
      <c r="C830" s="126"/>
      <c r="D830" s="126"/>
      <c r="E830" s="126"/>
      <c r="F830" s="67"/>
      <c r="G830" s="68"/>
      <c r="H830" s="69"/>
      <c r="I830" s="68"/>
    </row>
    <row r="831" spans="2:9" s="128" customFormat="1" ht="11.65" x14ac:dyDescent="0.35">
      <c r="B831" s="126"/>
      <c r="C831" s="126"/>
      <c r="D831" s="126"/>
      <c r="E831" s="126"/>
      <c r="F831" s="67"/>
      <c r="G831" s="68"/>
      <c r="H831" s="69"/>
      <c r="I831" s="68"/>
    </row>
    <row r="832" spans="2:9" s="128" customFormat="1" ht="11.65" x14ac:dyDescent="0.35">
      <c r="B832" s="126"/>
      <c r="C832" s="126"/>
      <c r="D832" s="126"/>
      <c r="E832" s="126"/>
      <c r="F832" s="67"/>
      <c r="G832" s="68"/>
      <c r="H832" s="69"/>
      <c r="I832" s="68"/>
    </row>
    <row r="833" spans="2:9" s="128" customFormat="1" ht="11.65" x14ac:dyDescent="0.35">
      <c r="B833" s="126"/>
      <c r="C833" s="126"/>
      <c r="D833" s="126"/>
      <c r="E833" s="126"/>
      <c r="F833" s="67"/>
      <c r="G833" s="68"/>
      <c r="H833" s="69"/>
      <c r="I833" s="68"/>
    </row>
    <row r="834" spans="2:9" s="128" customFormat="1" ht="11.65" x14ac:dyDescent="0.35">
      <c r="B834" s="126"/>
      <c r="C834" s="126"/>
      <c r="D834" s="126"/>
      <c r="E834" s="126"/>
      <c r="F834" s="67"/>
      <c r="G834" s="68"/>
      <c r="H834" s="69"/>
      <c r="I834" s="68"/>
    </row>
    <row r="835" spans="2:9" s="128" customFormat="1" ht="11.65" x14ac:dyDescent="0.35">
      <c r="B835" s="126"/>
      <c r="C835" s="126"/>
      <c r="D835" s="126"/>
      <c r="E835" s="126"/>
      <c r="F835" s="67"/>
      <c r="G835" s="68"/>
      <c r="H835" s="69"/>
      <c r="I835" s="68"/>
    </row>
    <row r="836" spans="2:9" s="128" customFormat="1" ht="11.65" x14ac:dyDescent="0.35">
      <c r="B836" s="126"/>
      <c r="C836" s="126"/>
      <c r="D836" s="126"/>
      <c r="E836" s="126"/>
      <c r="F836" s="67"/>
      <c r="G836" s="68"/>
      <c r="H836" s="69"/>
      <c r="I836" s="68"/>
    </row>
    <row r="837" spans="2:9" s="128" customFormat="1" ht="11.65" x14ac:dyDescent="0.35">
      <c r="B837" s="126"/>
      <c r="C837" s="126"/>
      <c r="D837" s="126"/>
      <c r="E837" s="126"/>
      <c r="F837" s="67"/>
      <c r="G837" s="68"/>
      <c r="H837" s="69"/>
      <c r="I837" s="68"/>
    </row>
    <row r="838" spans="2:9" s="128" customFormat="1" ht="11.65" x14ac:dyDescent="0.35">
      <c r="B838" s="126"/>
      <c r="C838" s="126"/>
      <c r="D838" s="126"/>
      <c r="E838" s="126"/>
      <c r="F838" s="67"/>
      <c r="G838" s="68"/>
      <c r="H838" s="69"/>
      <c r="I838" s="68"/>
    </row>
    <row r="839" spans="2:9" s="128" customFormat="1" ht="11.65" x14ac:dyDescent="0.35">
      <c r="B839" s="126"/>
      <c r="C839" s="126"/>
      <c r="D839" s="126"/>
      <c r="E839" s="126"/>
      <c r="F839" s="67"/>
      <c r="G839" s="68"/>
      <c r="H839" s="69"/>
      <c r="I839" s="68"/>
    </row>
    <row r="840" spans="2:9" s="128" customFormat="1" ht="11.65" x14ac:dyDescent="0.35">
      <c r="B840" s="126"/>
      <c r="C840" s="126"/>
      <c r="D840" s="126"/>
      <c r="E840" s="126"/>
      <c r="F840" s="67"/>
      <c r="G840" s="68"/>
      <c r="H840" s="69"/>
      <c r="I840" s="68"/>
    </row>
    <row r="841" spans="2:9" s="128" customFormat="1" ht="11.65" x14ac:dyDescent="0.35">
      <c r="B841" s="126"/>
      <c r="C841" s="126"/>
      <c r="D841" s="126"/>
      <c r="E841" s="126"/>
      <c r="F841" s="67"/>
      <c r="G841" s="68"/>
      <c r="H841" s="69"/>
      <c r="I841" s="68"/>
    </row>
    <row r="842" spans="2:9" s="128" customFormat="1" ht="11.65" x14ac:dyDescent="0.35">
      <c r="B842" s="126"/>
      <c r="C842" s="126"/>
      <c r="D842" s="126"/>
      <c r="E842" s="126"/>
      <c r="F842" s="67"/>
      <c r="G842" s="68"/>
      <c r="H842" s="69"/>
      <c r="I842" s="68"/>
    </row>
    <row r="843" spans="2:9" s="128" customFormat="1" ht="11.65" x14ac:dyDescent="0.35">
      <c r="B843" s="126"/>
      <c r="C843" s="126"/>
      <c r="D843" s="126"/>
      <c r="E843" s="126"/>
      <c r="F843" s="67"/>
      <c r="G843" s="68"/>
      <c r="H843" s="69"/>
      <c r="I843" s="68"/>
    </row>
    <row r="844" spans="2:9" s="128" customFormat="1" ht="11.65" x14ac:dyDescent="0.35">
      <c r="B844" s="126"/>
      <c r="C844" s="126"/>
      <c r="D844" s="126"/>
      <c r="E844" s="126"/>
      <c r="F844" s="67"/>
      <c r="G844" s="68"/>
      <c r="H844" s="69"/>
      <c r="I844" s="68"/>
    </row>
    <row r="845" spans="2:9" s="128" customFormat="1" ht="11.65" x14ac:dyDescent="0.35">
      <c r="B845" s="126"/>
      <c r="C845" s="126"/>
      <c r="D845" s="126"/>
      <c r="E845" s="126"/>
      <c r="F845" s="67"/>
      <c r="G845" s="68"/>
      <c r="H845" s="69"/>
      <c r="I845" s="68"/>
    </row>
    <row r="846" spans="2:9" s="128" customFormat="1" ht="11.65" x14ac:dyDescent="0.35">
      <c r="B846" s="126"/>
      <c r="C846" s="126"/>
      <c r="D846" s="126"/>
      <c r="E846" s="126"/>
      <c r="F846" s="67"/>
      <c r="G846" s="68"/>
      <c r="H846" s="69"/>
      <c r="I846" s="68"/>
    </row>
    <row r="847" spans="2:9" s="128" customFormat="1" ht="11.65" x14ac:dyDescent="0.35">
      <c r="B847" s="126"/>
      <c r="C847" s="126"/>
      <c r="D847" s="126"/>
      <c r="E847" s="126"/>
      <c r="F847" s="67"/>
      <c r="G847" s="68"/>
      <c r="H847" s="69"/>
      <c r="I847" s="68"/>
    </row>
    <row r="848" spans="2:9" s="128" customFormat="1" ht="11.65" x14ac:dyDescent="0.35">
      <c r="B848" s="126"/>
      <c r="C848" s="126"/>
      <c r="D848" s="126"/>
      <c r="E848" s="126"/>
      <c r="F848" s="67"/>
      <c r="G848" s="68"/>
      <c r="H848" s="69"/>
      <c r="I848" s="68"/>
    </row>
    <row r="849" spans="2:9" s="128" customFormat="1" ht="11.65" x14ac:dyDescent="0.35">
      <c r="B849" s="126"/>
      <c r="C849" s="126"/>
      <c r="D849" s="126"/>
      <c r="E849" s="126"/>
      <c r="F849" s="67"/>
      <c r="G849" s="68"/>
      <c r="H849" s="69"/>
      <c r="I849" s="68"/>
    </row>
    <row r="850" spans="2:9" s="128" customFormat="1" ht="11.65" x14ac:dyDescent="0.35">
      <c r="B850" s="126"/>
      <c r="C850" s="126"/>
      <c r="D850" s="126"/>
      <c r="E850" s="126"/>
      <c r="F850" s="67"/>
      <c r="G850" s="68"/>
      <c r="H850" s="69"/>
      <c r="I850" s="68"/>
    </row>
    <row r="851" spans="2:9" s="128" customFormat="1" ht="11.65" x14ac:dyDescent="0.35">
      <c r="B851" s="126"/>
      <c r="C851" s="126"/>
      <c r="D851" s="126"/>
      <c r="E851" s="126"/>
      <c r="F851" s="67"/>
      <c r="G851" s="68"/>
      <c r="H851" s="69"/>
      <c r="I851" s="68"/>
    </row>
    <row r="852" spans="2:9" s="128" customFormat="1" ht="11.65" x14ac:dyDescent="0.35">
      <c r="B852" s="126"/>
      <c r="C852" s="126"/>
      <c r="D852" s="126"/>
      <c r="E852" s="126"/>
      <c r="F852" s="67"/>
      <c r="G852" s="68"/>
      <c r="H852" s="69"/>
      <c r="I852" s="68"/>
    </row>
    <row r="853" spans="2:9" s="128" customFormat="1" ht="11.65" x14ac:dyDescent="0.35">
      <c r="B853" s="126"/>
      <c r="C853" s="126"/>
      <c r="D853" s="126"/>
      <c r="E853" s="126"/>
      <c r="F853" s="67"/>
      <c r="G853" s="68"/>
      <c r="H853" s="69"/>
      <c r="I853" s="68"/>
    </row>
    <row r="854" spans="2:9" s="128" customFormat="1" ht="11.65" x14ac:dyDescent="0.35">
      <c r="B854" s="126"/>
      <c r="C854" s="126"/>
      <c r="D854" s="126"/>
      <c r="E854" s="126"/>
      <c r="F854" s="67"/>
      <c r="G854" s="68"/>
      <c r="H854" s="69"/>
      <c r="I854" s="68"/>
    </row>
    <row r="855" spans="2:9" s="128" customFormat="1" ht="11.65" x14ac:dyDescent="0.35">
      <c r="B855" s="126"/>
      <c r="C855" s="126"/>
      <c r="D855" s="126"/>
      <c r="E855" s="126"/>
      <c r="F855" s="67"/>
      <c r="G855" s="68"/>
      <c r="H855" s="69"/>
      <c r="I855" s="68"/>
    </row>
    <row r="856" spans="2:9" s="128" customFormat="1" ht="11.65" x14ac:dyDescent="0.35">
      <c r="B856" s="126"/>
      <c r="C856" s="126"/>
      <c r="D856" s="126"/>
      <c r="E856" s="126"/>
      <c r="F856" s="67"/>
      <c r="G856" s="68"/>
      <c r="H856" s="69"/>
      <c r="I856" s="68"/>
    </row>
    <row r="857" spans="2:9" s="128" customFormat="1" ht="11.65" x14ac:dyDescent="0.35">
      <c r="B857" s="126"/>
      <c r="C857" s="126"/>
      <c r="D857" s="126"/>
      <c r="E857" s="126"/>
      <c r="F857" s="67"/>
      <c r="G857" s="68"/>
      <c r="H857" s="69"/>
      <c r="I857" s="68"/>
    </row>
    <row r="858" spans="2:9" s="128" customFormat="1" ht="11.65" x14ac:dyDescent="0.35">
      <c r="B858" s="126"/>
      <c r="C858" s="126"/>
      <c r="D858" s="126"/>
      <c r="E858" s="126"/>
      <c r="F858" s="67"/>
      <c r="G858" s="68"/>
      <c r="H858" s="69"/>
      <c r="I858" s="68"/>
    </row>
    <row r="859" spans="2:9" s="128" customFormat="1" ht="11.65" x14ac:dyDescent="0.35">
      <c r="B859" s="126"/>
      <c r="C859" s="126"/>
      <c r="D859" s="126"/>
      <c r="E859" s="126"/>
      <c r="F859" s="67"/>
      <c r="G859" s="68"/>
      <c r="H859" s="69"/>
      <c r="I859" s="68"/>
    </row>
    <row r="860" spans="2:9" s="128" customFormat="1" ht="11.65" x14ac:dyDescent="0.35">
      <c r="B860" s="126"/>
      <c r="C860" s="126"/>
      <c r="D860" s="126"/>
      <c r="E860" s="126"/>
      <c r="F860" s="67"/>
      <c r="G860" s="68"/>
      <c r="H860" s="69"/>
      <c r="I860" s="68"/>
    </row>
    <row r="861" spans="2:9" s="128" customFormat="1" ht="11.65" x14ac:dyDescent="0.35">
      <c r="B861" s="126"/>
      <c r="C861" s="126"/>
      <c r="D861" s="126"/>
      <c r="E861" s="126"/>
      <c r="F861" s="67"/>
      <c r="G861" s="68"/>
      <c r="H861" s="69"/>
      <c r="I861" s="68"/>
    </row>
    <row r="862" spans="2:9" s="128" customFormat="1" ht="11.65" x14ac:dyDescent="0.35">
      <c r="B862" s="126"/>
      <c r="C862" s="126"/>
      <c r="D862" s="126"/>
      <c r="E862" s="126"/>
      <c r="F862" s="67"/>
      <c r="G862" s="68"/>
      <c r="H862" s="69"/>
      <c r="I862" s="68"/>
    </row>
    <row r="863" spans="2:9" s="128" customFormat="1" ht="11.65" x14ac:dyDescent="0.35">
      <c r="B863" s="126"/>
      <c r="C863" s="126"/>
      <c r="D863" s="126"/>
      <c r="E863" s="126"/>
      <c r="F863" s="67"/>
      <c r="G863" s="68"/>
      <c r="H863" s="69"/>
      <c r="I863" s="68"/>
    </row>
    <row r="864" spans="2:9" s="128" customFormat="1" ht="11.65" x14ac:dyDescent="0.35">
      <c r="B864" s="126"/>
      <c r="C864" s="126"/>
      <c r="D864" s="126"/>
      <c r="E864" s="126"/>
      <c r="F864" s="67"/>
      <c r="G864" s="68"/>
      <c r="H864" s="69"/>
      <c r="I864" s="68"/>
    </row>
    <row r="865" spans="2:9" s="128" customFormat="1" ht="11.65" x14ac:dyDescent="0.35">
      <c r="B865" s="126"/>
      <c r="C865" s="126"/>
      <c r="D865" s="126"/>
      <c r="E865" s="126"/>
      <c r="F865" s="67"/>
      <c r="G865" s="68"/>
      <c r="H865" s="69"/>
      <c r="I865" s="68"/>
    </row>
    <row r="866" spans="2:9" s="128" customFormat="1" ht="11.65" x14ac:dyDescent="0.35">
      <c r="B866" s="126"/>
      <c r="C866" s="126"/>
      <c r="D866" s="126"/>
      <c r="E866" s="126"/>
      <c r="F866" s="67"/>
      <c r="G866" s="68"/>
      <c r="H866" s="69"/>
      <c r="I866" s="68"/>
    </row>
    <row r="867" spans="2:9" s="128" customFormat="1" ht="11.65" x14ac:dyDescent="0.35">
      <c r="B867" s="126"/>
      <c r="C867" s="126"/>
      <c r="D867" s="126"/>
      <c r="E867" s="126"/>
      <c r="F867" s="67"/>
      <c r="G867" s="68"/>
      <c r="H867" s="69"/>
      <c r="I867" s="68"/>
    </row>
    <row r="868" spans="2:9" s="128" customFormat="1" ht="11.65" x14ac:dyDescent="0.35">
      <c r="B868" s="126"/>
      <c r="C868" s="126"/>
      <c r="D868" s="126"/>
      <c r="E868" s="126"/>
      <c r="F868" s="67"/>
      <c r="G868" s="68"/>
      <c r="H868" s="69"/>
      <c r="I868" s="68"/>
    </row>
    <row r="869" spans="2:9" s="128" customFormat="1" ht="11.65" x14ac:dyDescent="0.35">
      <c r="B869" s="126"/>
      <c r="C869" s="126"/>
      <c r="D869" s="126"/>
      <c r="E869" s="126"/>
      <c r="F869" s="67"/>
      <c r="G869" s="68"/>
      <c r="H869" s="69"/>
      <c r="I869" s="68"/>
    </row>
    <row r="870" spans="2:9" s="128" customFormat="1" ht="11.65" x14ac:dyDescent="0.35">
      <c r="B870" s="126"/>
      <c r="C870" s="126"/>
      <c r="D870" s="126"/>
      <c r="E870" s="126"/>
      <c r="F870" s="67"/>
      <c r="G870" s="68"/>
      <c r="H870" s="69"/>
      <c r="I870" s="68"/>
    </row>
    <row r="871" spans="2:9" s="128" customFormat="1" ht="11.65" x14ac:dyDescent="0.35">
      <c r="B871" s="126"/>
      <c r="C871" s="126"/>
      <c r="D871" s="126"/>
      <c r="E871" s="126"/>
      <c r="F871" s="67"/>
      <c r="G871" s="68"/>
      <c r="H871" s="69"/>
      <c r="I871" s="68"/>
    </row>
    <row r="872" spans="2:9" s="128" customFormat="1" ht="11.65" x14ac:dyDescent="0.35">
      <c r="B872" s="126"/>
      <c r="C872" s="126"/>
      <c r="D872" s="126"/>
      <c r="E872" s="126"/>
      <c r="F872" s="67"/>
      <c r="G872" s="68"/>
      <c r="H872" s="69"/>
      <c r="I872" s="68"/>
    </row>
    <row r="873" spans="2:9" s="128" customFormat="1" ht="11.65" x14ac:dyDescent="0.35">
      <c r="B873" s="126"/>
      <c r="C873" s="126"/>
      <c r="D873" s="126"/>
      <c r="E873" s="126"/>
      <c r="F873" s="67"/>
      <c r="G873" s="68"/>
      <c r="H873" s="69"/>
      <c r="I873" s="68"/>
    </row>
    <row r="874" spans="2:9" s="128" customFormat="1" ht="11.65" x14ac:dyDescent="0.35">
      <c r="B874" s="126"/>
      <c r="C874" s="126"/>
      <c r="D874" s="126"/>
      <c r="E874" s="126"/>
      <c r="F874" s="67"/>
      <c r="G874" s="68"/>
      <c r="H874" s="69"/>
      <c r="I874" s="68"/>
    </row>
    <row r="875" spans="2:9" s="128" customFormat="1" ht="11.65" x14ac:dyDescent="0.35">
      <c r="B875" s="126"/>
      <c r="C875" s="126"/>
      <c r="D875" s="126"/>
      <c r="E875" s="126"/>
      <c r="F875" s="67"/>
      <c r="G875" s="68"/>
      <c r="H875" s="69"/>
      <c r="I875" s="68"/>
    </row>
    <row r="876" spans="2:9" s="128" customFormat="1" ht="11.65" x14ac:dyDescent="0.35">
      <c r="B876" s="126"/>
      <c r="C876" s="126"/>
      <c r="D876" s="126"/>
      <c r="E876" s="126"/>
      <c r="F876" s="67"/>
      <c r="G876" s="68"/>
      <c r="H876" s="69"/>
      <c r="I876" s="68"/>
    </row>
    <row r="877" spans="2:9" s="128" customFormat="1" ht="11.65" x14ac:dyDescent="0.35">
      <c r="B877" s="126"/>
      <c r="C877" s="126"/>
      <c r="D877" s="126"/>
      <c r="E877" s="126"/>
      <c r="F877" s="67"/>
      <c r="G877" s="68"/>
      <c r="H877" s="69"/>
      <c r="I877" s="68"/>
    </row>
    <row r="878" spans="2:9" s="128" customFormat="1" ht="11.65" x14ac:dyDescent="0.35">
      <c r="B878" s="126"/>
      <c r="C878" s="126"/>
      <c r="D878" s="126"/>
      <c r="E878" s="126"/>
      <c r="F878" s="67"/>
      <c r="G878" s="68"/>
      <c r="H878" s="69"/>
      <c r="I878" s="68"/>
    </row>
    <row r="879" spans="2:9" s="128" customFormat="1" ht="11.65" x14ac:dyDescent="0.35">
      <c r="B879" s="126"/>
      <c r="C879" s="126"/>
      <c r="D879" s="126"/>
      <c r="E879" s="126"/>
      <c r="F879" s="67"/>
      <c r="G879" s="68"/>
      <c r="H879" s="69"/>
      <c r="I879" s="68"/>
    </row>
    <row r="880" spans="2:9" s="128" customFormat="1" ht="11.65" x14ac:dyDescent="0.35">
      <c r="B880" s="126"/>
      <c r="C880" s="126"/>
      <c r="D880" s="126"/>
      <c r="E880" s="126"/>
      <c r="F880" s="67"/>
      <c r="G880" s="68"/>
      <c r="H880" s="69"/>
      <c r="I880" s="68"/>
    </row>
    <row r="881" spans="2:9" s="128" customFormat="1" ht="11.65" x14ac:dyDescent="0.35">
      <c r="B881" s="126"/>
      <c r="C881" s="126"/>
      <c r="D881" s="126"/>
      <c r="E881" s="126"/>
      <c r="F881" s="67"/>
      <c r="G881" s="68"/>
      <c r="H881" s="69"/>
      <c r="I881" s="68"/>
    </row>
    <row r="882" spans="2:9" s="128" customFormat="1" ht="11.65" x14ac:dyDescent="0.35">
      <c r="B882" s="126"/>
      <c r="C882" s="126"/>
      <c r="D882" s="126"/>
      <c r="E882" s="126"/>
      <c r="F882" s="67"/>
      <c r="G882" s="68"/>
      <c r="H882" s="69"/>
      <c r="I882" s="68"/>
    </row>
    <row r="883" spans="2:9" s="128" customFormat="1" ht="11.65" x14ac:dyDescent="0.35">
      <c r="B883" s="126"/>
      <c r="C883" s="126"/>
      <c r="D883" s="126"/>
      <c r="E883" s="126"/>
      <c r="F883" s="67"/>
      <c r="G883" s="68"/>
      <c r="H883" s="69"/>
      <c r="I883" s="68"/>
    </row>
    <row r="884" spans="2:9" s="128" customFormat="1" ht="11.65" x14ac:dyDescent="0.35">
      <c r="B884" s="126"/>
      <c r="C884" s="126"/>
      <c r="D884" s="126"/>
      <c r="E884" s="126"/>
      <c r="F884" s="67"/>
      <c r="G884" s="68"/>
      <c r="H884" s="69"/>
      <c r="I884" s="68"/>
    </row>
    <row r="885" spans="2:9" s="128" customFormat="1" ht="11.65" x14ac:dyDescent="0.35">
      <c r="B885" s="126"/>
      <c r="C885" s="126"/>
      <c r="D885" s="126"/>
      <c r="E885" s="126"/>
      <c r="F885" s="67"/>
      <c r="G885" s="68"/>
      <c r="H885" s="69"/>
      <c r="I885" s="68"/>
    </row>
    <row r="886" spans="2:9" s="128" customFormat="1" ht="11.65" x14ac:dyDescent="0.35">
      <c r="B886" s="126"/>
      <c r="C886" s="126"/>
      <c r="D886" s="126"/>
      <c r="E886" s="126"/>
      <c r="F886" s="67"/>
      <c r="G886" s="68"/>
      <c r="H886" s="69"/>
      <c r="I886" s="68"/>
    </row>
    <row r="887" spans="2:9" s="128" customFormat="1" ht="11.65" x14ac:dyDescent="0.35">
      <c r="B887" s="126"/>
      <c r="C887" s="126"/>
      <c r="D887" s="126"/>
      <c r="E887" s="126"/>
      <c r="F887" s="67"/>
      <c r="G887" s="68"/>
      <c r="H887" s="69"/>
      <c r="I887" s="68"/>
    </row>
    <row r="888" spans="2:9" s="128" customFormat="1" ht="11.65" x14ac:dyDescent="0.35">
      <c r="B888" s="126"/>
      <c r="C888" s="126"/>
      <c r="D888" s="126"/>
      <c r="E888" s="126"/>
      <c r="F888" s="67"/>
      <c r="G888" s="68"/>
      <c r="H888" s="69"/>
      <c r="I888" s="68"/>
    </row>
    <row r="889" spans="2:9" s="128" customFormat="1" ht="11.65" x14ac:dyDescent="0.35">
      <c r="B889" s="126"/>
      <c r="C889" s="126"/>
      <c r="D889" s="126"/>
      <c r="E889" s="126"/>
      <c r="F889" s="67"/>
      <c r="G889" s="68"/>
      <c r="H889" s="69"/>
      <c r="I889" s="68"/>
    </row>
    <row r="890" spans="2:9" s="128" customFormat="1" ht="11.65" x14ac:dyDescent="0.35">
      <c r="B890" s="126"/>
      <c r="C890" s="126"/>
      <c r="D890" s="126"/>
      <c r="E890" s="126"/>
      <c r="F890" s="67"/>
      <c r="G890" s="68"/>
      <c r="H890" s="69"/>
      <c r="I890" s="68"/>
    </row>
    <row r="891" spans="2:9" s="128" customFormat="1" ht="11.65" x14ac:dyDescent="0.35">
      <c r="B891" s="126"/>
      <c r="C891" s="126"/>
      <c r="D891" s="126"/>
      <c r="E891" s="126"/>
      <c r="F891" s="67"/>
      <c r="G891" s="68"/>
      <c r="H891" s="69"/>
      <c r="I891" s="68"/>
    </row>
    <row r="892" spans="2:9" s="128" customFormat="1" ht="11.65" x14ac:dyDescent="0.35">
      <c r="B892" s="126"/>
      <c r="C892" s="126"/>
      <c r="D892" s="126"/>
      <c r="E892" s="126"/>
      <c r="F892" s="67"/>
      <c r="G892" s="68"/>
      <c r="H892" s="69"/>
      <c r="I892" s="68"/>
    </row>
    <row r="893" spans="2:9" s="128" customFormat="1" ht="11.65" x14ac:dyDescent="0.35">
      <c r="B893" s="126"/>
      <c r="C893" s="126"/>
      <c r="D893" s="126"/>
      <c r="E893" s="126"/>
      <c r="F893" s="67"/>
      <c r="G893" s="68"/>
      <c r="H893" s="69"/>
      <c r="I893" s="68"/>
    </row>
    <row r="894" spans="2:9" s="128" customFormat="1" ht="11.65" x14ac:dyDescent="0.35">
      <c r="B894" s="126"/>
      <c r="C894" s="126"/>
      <c r="D894" s="126"/>
      <c r="E894" s="126"/>
      <c r="F894" s="67"/>
      <c r="G894" s="68"/>
      <c r="H894" s="69"/>
      <c r="I894" s="68"/>
    </row>
    <row r="895" spans="2:9" s="128" customFormat="1" ht="11.65" x14ac:dyDescent="0.35">
      <c r="B895" s="126"/>
      <c r="C895" s="126"/>
      <c r="D895" s="126"/>
      <c r="E895" s="126"/>
      <c r="F895" s="67"/>
      <c r="G895" s="68"/>
      <c r="H895" s="69"/>
      <c r="I895" s="68"/>
    </row>
    <row r="896" spans="2:9" s="128" customFormat="1" ht="11.65" x14ac:dyDescent="0.35">
      <c r="B896" s="126"/>
      <c r="C896" s="126"/>
      <c r="D896" s="126"/>
      <c r="E896" s="126"/>
      <c r="F896" s="67"/>
      <c r="G896" s="68"/>
      <c r="H896" s="69"/>
      <c r="I896" s="68"/>
    </row>
    <row r="897" spans="2:9" s="128" customFormat="1" ht="11.65" x14ac:dyDescent="0.35">
      <c r="B897" s="126"/>
      <c r="C897" s="126"/>
      <c r="D897" s="126"/>
      <c r="E897" s="126"/>
      <c r="F897" s="67"/>
      <c r="G897" s="68"/>
      <c r="H897" s="69"/>
      <c r="I897" s="68"/>
    </row>
    <row r="898" spans="2:9" s="128" customFormat="1" ht="11.65" x14ac:dyDescent="0.35">
      <c r="B898" s="126"/>
      <c r="C898" s="126"/>
      <c r="D898" s="126"/>
      <c r="E898" s="126"/>
      <c r="F898" s="67"/>
      <c r="G898" s="68"/>
      <c r="H898" s="69"/>
      <c r="I898" s="68"/>
    </row>
    <row r="899" spans="2:9" s="128" customFormat="1" ht="11.65" x14ac:dyDescent="0.35">
      <c r="B899" s="126"/>
      <c r="C899" s="126"/>
      <c r="D899" s="126"/>
      <c r="E899" s="126"/>
      <c r="F899" s="67"/>
      <c r="G899" s="68"/>
      <c r="H899" s="69"/>
      <c r="I899" s="68"/>
    </row>
    <row r="900" spans="2:9" s="128" customFormat="1" ht="11.65" x14ac:dyDescent="0.35">
      <c r="B900" s="126"/>
      <c r="C900" s="126"/>
      <c r="D900" s="126"/>
      <c r="E900" s="126"/>
      <c r="F900" s="67"/>
      <c r="G900" s="68"/>
      <c r="H900" s="69"/>
      <c r="I900" s="68"/>
    </row>
    <row r="901" spans="2:9" s="128" customFormat="1" ht="11.65" x14ac:dyDescent="0.35">
      <c r="B901" s="126"/>
      <c r="C901" s="126"/>
      <c r="D901" s="126"/>
      <c r="E901" s="126"/>
      <c r="F901" s="67"/>
      <c r="G901" s="68"/>
      <c r="H901" s="69"/>
      <c r="I901" s="68"/>
    </row>
    <row r="902" spans="2:9" s="128" customFormat="1" ht="11.65" x14ac:dyDescent="0.35">
      <c r="B902" s="126"/>
      <c r="C902" s="126"/>
      <c r="D902" s="126"/>
      <c r="E902" s="126"/>
      <c r="F902" s="67"/>
      <c r="G902" s="68"/>
      <c r="H902" s="69"/>
      <c r="I902" s="68"/>
    </row>
    <row r="903" spans="2:9" s="128" customFormat="1" ht="11.65" x14ac:dyDescent="0.35">
      <c r="B903" s="126"/>
      <c r="C903" s="126"/>
      <c r="D903" s="126"/>
      <c r="E903" s="126"/>
      <c r="F903" s="67"/>
      <c r="G903" s="68"/>
      <c r="H903" s="69"/>
      <c r="I903" s="68"/>
    </row>
    <row r="904" spans="2:9" s="128" customFormat="1" ht="11.65" x14ac:dyDescent="0.35">
      <c r="B904" s="126"/>
      <c r="C904" s="126"/>
      <c r="D904" s="126"/>
      <c r="E904" s="126"/>
      <c r="F904" s="67"/>
      <c r="G904" s="68"/>
      <c r="H904" s="69"/>
      <c r="I904" s="68"/>
    </row>
    <row r="905" spans="2:9" s="128" customFormat="1" ht="11.65" x14ac:dyDescent="0.35">
      <c r="B905" s="126"/>
      <c r="C905" s="126"/>
      <c r="D905" s="126"/>
      <c r="E905" s="126"/>
      <c r="F905" s="67"/>
      <c r="G905" s="68"/>
      <c r="H905" s="69"/>
      <c r="I905" s="68"/>
    </row>
    <row r="906" spans="2:9" s="128" customFormat="1" ht="11.65" x14ac:dyDescent="0.35">
      <c r="B906" s="126"/>
      <c r="C906" s="126"/>
      <c r="D906" s="126"/>
      <c r="E906" s="126"/>
      <c r="F906" s="67"/>
      <c r="G906" s="68"/>
      <c r="H906" s="69"/>
      <c r="I906" s="68"/>
    </row>
    <row r="907" spans="2:9" s="128" customFormat="1" ht="11.65" x14ac:dyDescent="0.35">
      <c r="B907" s="126"/>
      <c r="C907" s="126"/>
      <c r="D907" s="126"/>
      <c r="E907" s="126"/>
      <c r="F907" s="67"/>
      <c r="G907" s="68"/>
      <c r="H907" s="69"/>
      <c r="I907" s="68"/>
    </row>
    <row r="908" spans="2:9" s="128" customFormat="1" ht="11.65" x14ac:dyDescent="0.35">
      <c r="B908" s="126"/>
      <c r="C908" s="126"/>
      <c r="D908" s="126"/>
      <c r="E908" s="126"/>
      <c r="F908" s="67"/>
      <c r="G908" s="68"/>
      <c r="H908" s="69"/>
      <c r="I908" s="68"/>
    </row>
    <row r="909" spans="2:9" s="128" customFormat="1" ht="11.65" x14ac:dyDescent="0.35">
      <c r="B909" s="126"/>
      <c r="C909" s="126"/>
      <c r="D909" s="126"/>
      <c r="E909" s="126"/>
      <c r="F909" s="67"/>
      <c r="G909" s="68"/>
      <c r="H909" s="69"/>
      <c r="I909" s="68"/>
    </row>
    <row r="910" spans="2:9" s="128" customFormat="1" ht="11.65" x14ac:dyDescent="0.35">
      <c r="B910" s="126"/>
      <c r="C910" s="126"/>
      <c r="D910" s="126"/>
      <c r="E910" s="126"/>
      <c r="F910" s="67"/>
      <c r="G910" s="68"/>
      <c r="H910" s="69"/>
      <c r="I910" s="68"/>
    </row>
    <row r="911" spans="2:9" s="128" customFormat="1" ht="11.65" x14ac:dyDescent="0.35">
      <c r="B911" s="126"/>
      <c r="C911" s="126"/>
      <c r="D911" s="126"/>
      <c r="E911" s="126"/>
      <c r="F911" s="67"/>
      <c r="G911" s="68"/>
      <c r="H911" s="69"/>
      <c r="I911" s="68"/>
    </row>
    <row r="912" spans="2:9" s="128" customFormat="1" ht="11.65" x14ac:dyDescent="0.35">
      <c r="B912" s="126"/>
      <c r="C912" s="126"/>
      <c r="D912" s="126"/>
      <c r="E912" s="126"/>
      <c r="F912" s="67"/>
      <c r="G912" s="68"/>
      <c r="H912" s="69"/>
      <c r="I912" s="68"/>
    </row>
    <row r="913" spans="2:9" s="128" customFormat="1" ht="11.65" x14ac:dyDescent="0.35">
      <c r="B913" s="126"/>
      <c r="C913" s="126"/>
      <c r="D913" s="126"/>
      <c r="E913" s="126"/>
      <c r="F913" s="67"/>
      <c r="G913" s="68"/>
      <c r="H913" s="69"/>
      <c r="I913" s="68"/>
    </row>
    <row r="914" spans="2:9" s="128" customFormat="1" ht="11.65" x14ac:dyDescent="0.35">
      <c r="B914" s="126"/>
      <c r="C914" s="126"/>
      <c r="D914" s="126"/>
      <c r="E914" s="126"/>
      <c r="F914" s="67"/>
      <c r="G914" s="68"/>
      <c r="H914" s="69"/>
      <c r="I914" s="68"/>
    </row>
    <row r="915" spans="2:9" s="128" customFormat="1" ht="11.65" x14ac:dyDescent="0.35">
      <c r="B915" s="126"/>
      <c r="C915" s="126"/>
      <c r="D915" s="126"/>
      <c r="E915" s="126"/>
      <c r="F915" s="67"/>
      <c r="G915" s="68"/>
      <c r="H915" s="69"/>
      <c r="I915" s="68"/>
    </row>
    <row r="916" spans="2:9" s="128" customFormat="1" ht="11.65" x14ac:dyDescent="0.35">
      <c r="B916" s="126"/>
      <c r="C916" s="126"/>
      <c r="D916" s="126"/>
      <c r="E916" s="126"/>
      <c r="F916" s="67"/>
      <c r="G916" s="68"/>
      <c r="H916" s="69"/>
      <c r="I916" s="68"/>
    </row>
    <row r="917" spans="2:9" s="128" customFormat="1" ht="11.65" x14ac:dyDescent="0.35">
      <c r="B917" s="126"/>
      <c r="C917" s="126"/>
      <c r="D917" s="126"/>
      <c r="E917" s="126"/>
      <c r="F917" s="67"/>
      <c r="G917" s="68"/>
      <c r="H917" s="69"/>
      <c r="I917" s="68"/>
    </row>
    <row r="918" spans="2:9" s="128" customFormat="1" ht="11.65" x14ac:dyDescent="0.35">
      <c r="B918" s="126"/>
      <c r="C918" s="126"/>
      <c r="D918" s="126"/>
      <c r="E918" s="126"/>
      <c r="F918" s="67"/>
      <c r="G918" s="68"/>
      <c r="H918" s="69"/>
      <c r="I918" s="68"/>
    </row>
    <row r="919" spans="2:9" s="128" customFormat="1" ht="11.65" x14ac:dyDescent="0.35">
      <c r="B919" s="126"/>
      <c r="C919" s="126"/>
      <c r="D919" s="126"/>
      <c r="E919" s="126"/>
      <c r="F919" s="67"/>
      <c r="G919" s="68"/>
      <c r="H919" s="69"/>
      <c r="I919" s="68"/>
    </row>
    <row r="920" spans="2:9" s="128" customFormat="1" ht="11.65" x14ac:dyDescent="0.35">
      <c r="B920" s="126"/>
      <c r="C920" s="126"/>
      <c r="D920" s="126"/>
      <c r="E920" s="126"/>
      <c r="F920" s="67"/>
      <c r="G920" s="68"/>
      <c r="H920" s="69"/>
      <c r="I920" s="68"/>
    </row>
    <row r="921" spans="2:9" s="128" customFormat="1" ht="11.65" x14ac:dyDescent="0.35">
      <c r="B921" s="126"/>
      <c r="C921" s="126"/>
      <c r="D921" s="126"/>
      <c r="E921" s="126"/>
      <c r="F921" s="67"/>
      <c r="G921" s="68"/>
      <c r="H921" s="69"/>
      <c r="I921" s="68"/>
    </row>
    <row r="922" spans="2:9" s="128" customFormat="1" ht="11.65" x14ac:dyDescent="0.35">
      <c r="B922" s="126"/>
      <c r="C922" s="126"/>
      <c r="D922" s="126"/>
      <c r="E922" s="126"/>
      <c r="F922" s="67"/>
      <c r="G922" s="68"/>
      <c r="H922" s="69"/>
      <c r="I922" s="68"/>
    </row>
    <row r="923" spans="2:9" s="128" customFormat="1" ht="11.65" x14ac:dyDescent="0.35">
      <c r="B923" s="126"/>
      <c r="C923" s="126"/>
      <c r="D923" s="126"/>
      <c r="E923" s="126"/>
      <c r="F923" s="67"/>
      <c r="G923" s="68"/>
      <c r="H923" s="69"/>
      <c r="I923" s="68"/>
    </row>
    <row r="924" spans="2:9" s="128" customFormat="1" ht="11.65" x14ac:dyDescent="0.35">
      <c r="B924" s="126"/>
      <c r="C924" s="126"/>
      <c r="D924" s="126"/>
      <c r="E924" s="126"/>
      <c r="F924" s="67"/>
      <c r="G924" s="68"/>
      <c r="H924" s="69"/>
      <c r="I924" s="68"/>
    </row>
    <row r="925" spans="2:9" s="128" customFormat="1" ht="11.65" x14ac:dyDescent="0.35">
      <c r="B925" s="126"/>
      <c r="C925" s="126"/>
      <c r="D925" s="126"/>
      <c r="E925" s="126"/>
      <c r="F925" s="67"/>
      <c r="G925" s="68"/>
      <c r="H925" s="69"/>
      <c r="I925" s="68"/>
    </row>
    <row r="926" spans="2:9" s="128" customFormat="1" ht="11.65" x14ac:dyDescent="0.35">
      <c r="B926" s="126"/>
      <c r="C926" s="126"/>
      <c r="D926" s="126"/>
      <c r="E926" s="126"/>
      <c r="F926" s="67"/>
      <c r="G926" s="68"/>
      <c r="H926" s="69"/>
      <c r="I926" s="68"/>
    </row>
    <row r="927" spans="2:9" s="128" customFormat="1" ht="11.65" x14ac:dyDescent="0.35">
      <c r="B927" s="126"/>
      <c r="C927" s="126"/>
      <c r="D927" s="126"/>
      <c r="E927" s="126"/>
      <c r="F927" s="67"/>
      <c r="G927" s="68"/>
      <c r="H927" s="69"/>
      <c r="I927" s="68"/>
    </row>
    <row r="928" spans="2:9" s="128" customFormat="1" ht="11.65" x14ac:dyDescent="0.35">
      <c r="B928" s="126"/>
      <c r="C928" s="126"/>
      <c r="D928" s="126"/>
      <c r="E928" s="126"/>
      <c r="F928" s="67"/>
      <c r="G928" s="68"/>
      <c r="H928" s="69"/>
      <c r="I928" s="68"/>
    </row>
    <row r="929" spans="2:9" s="128" customFormat="1" ht="11.65" x14ac:dyDescent="0.35">
      <c r="B929" s="126"/>
      <c r="C929" s="126"/>
      <c r="D929" s="126"/>
      <c r="E929" s="126"/>
      <c r="F929" s="67"/>
      <c r="G929" s="68"/>
      <c r="H929" s="69"/>
      <c r="I929" s="68"/>
    </row>
    <row r="930" spans="2:9" s="128" customFormat="1" ht="11.65" x14ac:dyDescent="0.35">
      <c r="B930" s="126"/>
      <c r="C930" s="126"/>
      <c r="D930" s="126"/>
      <c r="E930" s="126"/>
      <c r="F930" s="67"/>
      <c r="G930" s="68"/>
      <c r="H930" s="69"/>
      <c r="I930" s="68"/>
    </row>
    <row r="931" spans="2:9" s="128" customFormat="1" ht="11.65" x14ac:dyDescent="0.35">
      <c r="B931" s="126"/>
      <c r="C931" s="126"/>
      <c r="D931" s="126"/>
      <c r="E931" s="126"/>
      <c r="F931" s="67"/>
      <c r="G931" s="68"/>
      <c r="H931" s="69"/>
      <c r="I931" s="68"/>
    </row>
    <row r="932" spans="2:9" s="128" customFormat="1" ht="11.65" x14ac:dyDescent="0.35">
      <c r="B932" s="126"/>
      <c r="C932" s="126"/>
      <c r="D932" s="126"/>
      <c r="E932" s="126"/>
      <c r="F932" s="67"/>
      <c r="G932" s="68"/>
      <c r="H932" s="69"/>
      <c r="I932" s="68"/>
    </row>
    <row r="933" spans="2:9" s="128" customFormat="1" ht="11.65" x14ac:dyDescent="0.35">
      <c r="B933" s="126"/>
      <c r="C933" s="126"/>
      <c r="D933" s="126"/>
      <c r="E933" s="126"/>
      <c r="F933" s="67"/>
      <c r="G933" s="68"/>
      <c r="H933" s="69"/>
      <c r="I933" s="68"/>
    </row>
    <row r="934" spans="2:9" s="128" customFormat="1" ht="11.65" x14ac:dyDescent="0.35">
      <c r="B934" s="126"/>
      <c r="C934" s="126"/>
      <c r="D934" s="126"/>
      <c r="E934" s="126"/>
      <c r="F934" s="67"/>
      <c r="G934" s="68"/>
      <c r="H934" s="69"/>
      <c r="I934" s="68"/>
    </row>
    <row r="935" spans="2:9" s="128" customFormat="1" ht="11.65" x14ac:dyDescent="0.35">
      <c r="B935" s="126"/>
      <c r="C935" s="126"/>
      <c r="D935" s="126"/>
      <c r="E935" s="126"/>
      <c r="F935" s="67"/>
      <c r="G935" s="68"/>
      <c r="H935" s="69"/>
      <c r="I935" s="68"/>
    </row>
    <row r="936" spans="2:9" s="128" customFormat="1" ht="11.65" x14ac:dyDescent="0.35">
      <c r="B936" s="126"/>
      <c r="C936" s="126"/>
      <c r="D936" s="126"/>
      <c r="E936" s="126"/>
      <c r="F936" s="67"/>
      <c r="G936" s="68"/>
      <c r="H936" s="69"/>
      <c r="I936" s="68"/>
    </row>
    <row r="937" spans="2:9" s="128" customFormat="1" ht="11.65" x14ac:dyDescent="0.35">
      <c r="B937" s="126"/>
      <c r="C937" s="126"/>
      <c r="D937" s="126"/>
      <c r="E937" s="126"/>
      <c r="F937" s="67"/>
      <c r="G937" s="68"/>
      <c r="H937" s="69"/>
      <c r="I937" s="68"/>
    </row>
    <row r="938" spans="2:9" s="128" customFormat="1" ht="11.65" x14ac:dyDescent="0.35">
      <c r="B938" s="126"/>
      <c r="C938" s="126"/>
      <c r="D938" s="126"/>
      <c r="E938" s="126"/>
      <c r="F938" s="67"/>
      <c r="G938" s="68"/>
      <c r="H938" s="69"/>
      <c r="I938" s="68"/>
    </row>
    <row r="939" spans="2:9" s="128" customFormat="1" ht="11.65" x14ac:dyDescent="0.35">
      <c r="B939" s="126"/>
      <c r="C939" s="126"/>
      <c r="D939" s="126"/>
      <c r="E939" s="126"/>
      <c r="F939" s="67"/>
      <c r="G939" s="68"/>
      <c r="H939" s="69"/>
      <c r="I939" s="68"/>
    </row>
    <row r="940" spans="2:9" s="128" customFormat="1" ht="11.65" x14ac:dyDescent="0.35">
      <c r="B940" s="126"/>
      <c r="C940" s="126"/>
      <c r="D940" s="126"/>
      <c r="E940" s="126"/>
      <c r="F940" s="67"/>
      <c r="G940" s="68"/>
      <c r="H940" s="69"/>
      <c r="I940" s="68"/>
    </row>
    <row r="941" spans="2:9" s="128" customFormat="1" ht="11.65" x14ac:dyDescent="0.35">
      <c r="B941" s="126"/>
      <c r="C941" s="126"/>
      <c r="D941" s="126"/>
      <c r="E941" s="126"/>
      <c r="F941" s="67"/>
      <c r="G941" s="68"/>
      <c r="H941" s="69"/>
      <c r="I941" s="68"/>
    </row>
    <row r="942" spans="2:9" s="128" customFormat="1" ht="11.65" x14ac:dyDescent="0.35">
      <c r="B942" s="126"/>
      <c r="C942" s="126"/>
      <c r="D942" s="126"/>
      <c r="E942" s="126"/>
      <c r="F942" s="67"/>
      <c r="G942" s="68"/>
      <c r="H942" s="69"/>
      <c r="I942" s="68"/>
    </row>
    <row r="943" spans="2:9" s="128" customFormat="1" ht="11.65" x14ac:dyDescent="0.35">
      <c r="B943" s="126"/>
      <c r="C943" s="126"/>
      <c r="D943" s="126"/>
      <c r="E943" s="126"/>
      <c r="F943" s="67"/>
      <c r="G943" s="68"/>
      <c r="H943" s="69"/>
      <c r="I943" s="68"/>
    </row>
    <row r="944" spans="2:9" s="128" customFormat="1" ht="11.65" x14ac:dyDescent="0.35">
      <c r="B944" s="126"/>
      <c r="C944" s="126"/>
      <c r="D944" s="126"/>
      <c r="E944" s="126"/>
      <c r="F944" s="67"/>
      <c r="G944" s="68"/>
      <c r="H944" s="69"/>
      <c r="I944" s="68"/>
    </row>
    <row r="945" spans="2:9" s="128" customFormat="1" ht="11.65" x14ac:dyDescent="0.35">
      <c r="B945" s="126"/>
      <c r="C945" s="126"/>
      <c r="D945" s="126"/>
      <c r="E945" s="126"/>
      <c r="F945" s="67"/>
      <c r="G945" s="68"/>
      <c r="H945" s="69"/>
      <c r="I945" s="68"/>
    </row>
    <row r="946" spans="2:9" s="128" customFormat="1" ht="11.65" x14ac:dyDescent="0.35">
      <c r="B946" s="126"/>
      <c r="C946" s="126"/>
      <c r="D946" s="126"/>
      <c r="E946" s="126"/>
      <c r="F946" s="67"/>
      <c r="G946" s="68"/>
      <c r="H946" s="69"/>
      <c r="I946" s="68"/>
    </row>
    <row r="947" spans="2:9" s="128" customFormat="1" ht="11.65" x14ac:dyDescent="0.35">
      <c r="B947" s="126"/>
      <c r="C947" s="126"/>
      <c r="D947" s="126"/>
      <c r="E947" s="126"/>
      <c r="F947" s="67"/>
      <c r="G947" s="68"/>
      <c r="H947" s="69"/>
      <c r="I947" s="68"/>
    </row>
    <row r="948" spans="2:9" s="128" customFormat="1" ht="11.65" x14ac:dyDescent="0.35">
      <c r="B948" s="126"/>
      <c r="C948" s="126"/>
      <c r="D948" s="126"/>
      <c r="E948" s="126"/>
      <c r="F948" s="67"/>
      <c r="G948" s="68"/>
      <c r="H948" s="69"/>
      <c r="I948" s="68"/>
    </row>
    <row r="949" spans="2:9" s="128" customFormat="1" ht="11.65" x14ac:dyDescent="0.35">
      <c r="B949" s="126"/>
      <c r="C949" s="126"/>
      <c r="D949" s="126"/>
      <c r="E949" s="126"/>
      <c r="F949" s="67"/>
      <c r="G949" s="68"/>
      <c r="H949" s="69"/>
      <c r="I949" s="68"/>
    </row>
    <row r="950" spans="2:9" s="128" customFormat="1" ht="11.65" x14ac:dyDescent="0.35">
      <c r="B950" s="126"/>
      <c r="C950" s="126"/>
      <c r="D950" s="126"/>
      <c r="E950" s="126"/>
      <c r="F950" s="67"/>
      <c r="G950" s="68"/>
      <c r="H950" s="69"/>
      <c r="I950" s="68"/>
    </row>
    <row r="951" spans="2:9" s="128" customFormat="1" ht="11.65" x14ac:dyDescent="0.35">
      <c r="B951" s="126"/>
      <c r="C951" s="126"/>
      <c r="D951" s="126"/>
      <c r="E951" s="126"/>
      <c r="F951" s="67"/>
      <c r="G951" s="68"/>
      <c r="H951" s="69"/>
      <c r="I951" s="68"/>
    </row>
    <row r="952" spans="2:9" s="128" customFormat="1" ht="11.65" x14ac:dyDescent="0.35">
      <c r="B952" s="126"/>
      <c r="C952" s="126"/>
      <c r="D952" s="126"/>
      <c r="E952" s="126"/>
      <c r="F952" s="67"/>
      <c r="G952" s="68"/>
      <c r="H952" s="69"/>
      <c r="I952" s="68"/>
    </row>
    <row r="953" spans="2:9" s="128" customFormat="1" ht="11.65" x14ac:dyDescent="0.35">
      <c r="B953" s="126"/>
      <c r="C953" s="126"/>
      <c r="D953" s="126"/>
      <c r="E953" s="126"/>
      <c r="F953" s="67"/>
      <c r="G953" s="68"/>
      <c r="H953" s="69"/>
      <c r="I953" s="68"/>
    </row>
    <row r="954" spans="2:9" s="128" customFormat="1" ht="11.65" x14ac:dyDescent="0.35">
      <c r="B954" s="126"/>
      <c r="C954" s="126"/>
      <c r="D954" s="126"/>
      <c r="E954" s="126"/>
      <c r="F954" s="67"/>
      <c r="G954" s="68"/>
      <c r="H954" s="69"/>
      <c r="I954" s="68"/>
    </row>
    <row r="955" spans="2:9" s="128" customFormat="1" ht="11.65" x14ac:dyDescent="0.35">
      <c r="B955" s="126"/>
      <c r="C955" s="126"/>
      <c r="D955" s="126"/>
      <c r="E955" s="126"/>
      <c r="F955" s="67"/>
      <c r="G955" s="68"/>
      <c r="H955" s="69"/>
      <c r="I955" s="68"/>
    </row>
    <row r="956" spans="2:9" s="128" customFormat="1" ht="11.65" x14ac:dyDescent="0.35">
      <c r="B956" s="126"/>
      <c r="C956" s="126"/>
      <c r="D956" s="126"/>
      <c r="E956" s="126"/>
      <c r="F956" s="67"/>
      <c r="G956" s="68"/>
      <c r="H956" s="69"/>
      <c r="I956" s="68"/>
    </row>
    <row r="957" spans="2:9" s="128" customFormat="1" ht="11.65" x14ac:dyDescent="0.35">
      <c r="B957" s="126"/>
      <c r="C957" s="126"/>
      <c r="D957" s="126"/>
      <c r="E957" s="126"/>
      <c r="F957" s="67"/>
      <c r="G957" s="68"/>
      <c r="H957" s="69"/>
      <c r="I957" s="68"/>
    </row>
    <row r="958" spans="2:9" s="128" customFormat="1" ht="11.65" x14ac:dyDescent="0.35">
      <c r="B958" s="126"/>
      <c r="C958" s="126"/>
      <c r="D958" s="126"/>
      <c r="E958" s="126"/>
      <c r="F958" s="67"/>
      <c r="G958" s="68"/>
      <c r="H958" s="69"/>
      <c r="I958" s="68"/>
    </row>
    <row r="959" spans="2:9" s="128" customFormat="1" ht="11.65" x14ac:dyDescent="0.35">
      <c r="B959" s="126"/>
      <c r="C959" s="126"/>
      <c r="D959" s="126"/>
      <c r="E959" s="126"/>
      <c r="F959" s="67"/>
      <c r="G959" s="68"/>
      <c r="H959" s="69"/>
      <c r="I959" s="68"/>
    </row>
    <row r="960" spans="2:9" s="128" customFormat="1" ht="11.65" x14ac:dyDescent="0.35">
      <c r="B960" s="126"/>
      <c r="C960" s="126"/>
      <c r="D960" s="126"/>
      <c r="E960" s="126"/>
      <c r="F960" s="67"/>
      <c r="G960" s="68"/>
      <c r="H960" s="69"/>
      <c r="I960" s="68"/>
    </row>
    <row r="961" spans="2:9" s="128" customFormat="1" ht="11.65" x14ac:dyDescent="0.35">
      <c r="B961" s="126"/>
      <c r="C961" s="126"/>
      <c r="D961" s="126"/>
      <c r="E961" s="126"/>
      <c r="F961" s="67"/>
      <c r="G961" s="68"/>
      <c r="H961" s="69"/>
      <c r="I961" s="68"/>
    </row>
    <row r="962" spans="2:9" s="128" customFormat="1" ht="11.65" x14ac:dyDescent="0.35">
      <c r="B962" s="126"/>
      <c r="C962" s="126"/>
      <c r="D962" s="126"/>
      <c r="E962" s="126"/>
      <c r="F962" s="67"/>
      <c r="G962" s="68"/>
      <c r="H962" s="69"/>
      <c r="I962" s="68"/>
    </row>
    <row r="963" spans="2:9" s="128" customFormat="1" ht="11.65" x14ac:dyDescent="0.35">
      <c r="B963" s="126"/>
      <c r="C963" s="126"/>
      <c r="D963" s="126"/>
      <c r="E963" s="126"/>
      <c r="F963" s="67"/>
      <c r="G963" s="68"/>
      <c r="H963" s="69"/>
      <c r="I963" s="68"/>
    </row>
    <row r="964" spans="2:9" s="128" customFormat="1" ht="11.65" x14ac:dyDescent="0.35">
      <c r="B964" s="126"/>
      <c r="C964" s="126"/>
      <c r="D964" s="126"/>
      <c r="E964" s="126"/>
      <c r="F964" s="67"/>
      <c r="G964" s="68"/>
      <c r="H964" s="69"/>
      <c r="I964" s="68"/>
    </row>
    <row r="965" spans="2:9" s="128" customFormat="1" ht="11.65" x14ac:dyDescent="0.35">
      <c r="B965" s="126"/>
      <c r="C965" s="126"/>
      <c r="D965" s="126"/>
      <c r="E965" s="126"/>
      <c r="F965" s="67"/>
      <c r="G965" s="68"/>
      <c r="H965" s="69"/>
      <c r="I965" s="68"/>
    </row>
    <row r="966" spans="2:9" s="128" customFormat="1" ht="11.65" x14ac:dyDescent="0.35">
      <c r="B966" s="126"/>
      <c r="C966" s="126"/>
      <c r="D966" s="126"/>
      <c r="E966" s="126"/>
      <c r="F966" s="67"/>
      <c r="G966" s="68"/>
      <c r="H966" s="69"/>
      <c r="I966" s="68"/>
    </row>
    <row r="967" spans="2:9" s="128" customFormat="1" ht="11.65" x14ac:dyDescent="0.35">
      <c r="B967" s="126"/>
      <c r="C967" s="126"/>
      <c r="D967" s="126"/>
      <c r="E967" s="126"/>
      <c r="F967" s="67"/>
      <c r="G967" s="68"/>
      <c r="H967" s="69"/>
      <c r="I967" s="68"/>
    </row>
    <row r="968" spans="2:9" s="128" customFormat="1" ht="11.65" x14ac:dyDescent="0.35">
      <c r="B968" s="126"/>
      <c r="C968" s="126"/>
      <c r="D968" s="126"/>
      <c r="E968" s="126"/>
      <c r="F968" s="67"/>
      <c r="G968" s="68"/>
      <c r="H968" s="69"/>
      <c r="I968" s="68"/>
    </row>
    <row r="969" spans="2:9" s="128" customFormat="1" ht="11.65" x14ac:dyDescent="0.35">
      <c r="B969" s="126"/>
      <c r="C969" s="126"/>
      <c r="D969" s="126"/>
      <c r="E969" s="126"/>
      <c r="F969" s="67"/>
      <c r="G969" s="68"/>
      <c r="H969" s="69"/>
      <c r="I969" s="68"/>
    </row>
    <row r="970" spans="2:9" s="128" customFormat="1" ht="11.65" x14ac:dyDescent="0.35">
      <c r="B970" s="126"/>
      <c r="C970" s="126"/>
      <c r="D970" s="126"/>
      <c r="E970" s="126"/>
      <c r="F970" s="67"/>
      <c r="G970" s="68"/>
      <c r="H970" s="69"/>
      <c r="I970" s="68"/>
    </row>
    <row r="971" spans="2:9" s="128" customFormat="1" ht="11.65" x14ac:dyDescent="0.35">
      <c r="B971" s="126"/>
      <c r="C971" s="126"/>
      <c r="D971" s="126"/>
      <c r="E971" s="126"/>
      <c r="F971" s="67"/>
      <c r="G971" s="68"/>
      <c r="H971" s="69"/>
      <c r="I971" s="68"/>
    </row>
    <row r="972" spans="2:9" s="128" customFormat="1" ht="11.65" x14ac:dyDescent="0.35">
      <c r="B972" s="126"/>
      <c r="C972" s="126"/>
      <c r="D972" s="126"/>
      <c r="E972" s="126"/>
      <c r="F972" s="67"/>
      <c r="G972" s="68"/>
      <c r="H972" s="69"/>
      <c r="I972" s="68"/>
    </row>
    <row r="973" spans="2:9" s="128" customFormat="1" ht="11.65" x14ac:dyDescent="0.35">
      <c r="B973" s="126"/>
      <c r="C973" s="126"/>
      <c r="D973" s="126"/>
      <c r="E973" s="126"/>
      <c r="F973" s="67"/>
      <c r="G973" s="68"/>
      <c r="H973" s="69"/>
      <c r="I973" s="68"/>
    </row>
    <row r="974" spans="2:9" s="128" customFormat="1" ht="11.65" x14ac:dyDescent="0.35">
      <c r="B974" s="126"/>
      <c r="C974" s="126"/>
      <c r="D974" s="126"/>
      <c r="E974" s="126"/>
      <c r="F974" s="67"/>
      <c r="G974" s="68"/>
      <c r="H974" s="69"/>
      <c r="I974" s="68"/>
    </row>
    <row r="975" spans="2:9" s="128" customFormat="1" ht="11.65" x14ac:dyDescent="0.35">
      <c r="B975" s="126"/>
      <c r="C975" s="126"/>
      <c r="D975" s="126"/>
      <c r="E975" s="126"/>
      <c r="F975" s="67"/>
      <c r="G975" s="68"/>
      <c r="H975" s="69"/>
      <c r="I975" s="68"/>
    </row>
    <row r="976" spans="2:9" s="128" customFormat="1" ht="11.65" x14ac:dyDescent="0.35">
      <c r="B976" s="126"/>
      <c r="C976" s="126"/>
      <c r="D976" s="126"/>
      <c r="E976" s="126"/>
      <c r="F976" s="67"/>
      <c r="G976" s="68"/>
      <c r="H976" s="69"/>
      <c r="I976" s="68"/>
    </row>
    <row r="977" spans="2:9" s="128" customFormat="1" ht="11.65" x14ac:dyDescent="0.35">
      <c r="B977" s="126"/>
      <c r="C977" s="126"/>
      <c r="D977" s="126"/>
      <c r="E977" s="126"/>
      <c r="F977" s="67"/>
      <c r="G977" s="68"/>
      <c r="H977" s="69"/>
      <c r="I977" s="68"/>
    </row>
    <row r="978" spans="2:9" s="128" customFormat="1" ht="11.65" x14ac:dyDescent="0.35">
      <c r="B978" s="126"/>
      <c r="C978" s="126"/>
      <c r="D978" s="126"/>
      <c r="E978" s="126"/>
      <c r="F978" s="67"/>
      <c r="G978" s="68"/>
      <c r="H978" s="69"/>
      <c r="I978" s="68"/>
    </row>
    <row r="979" spans="2:9" s="128" customFormat="1" ht="11.65" x14ac:dyDescent="0.35">
      <c r="B979" s="126"/>
      <c r="C979" s="126"/>
      <c r="D979" s="126"/>
      <c r="E979" s="126"/>
      <c r="F979" s="67"/>
      <c r="G979" s="68"/>
      <c r="H979" s="69"/>
      <c r="I979" s="68"/>
    </row>
    <row r="980" spans="2:9" s="128" customFormat="1" ht="11.65" x14ac:dyDescent="0.35">
      <c r="B980" s="126"/>
      <c r="C980" s="126"/>
      <c r="D980" s="126"/>
      <c r="E980" s="126"/>
      <c r="F980" s="67"/>
      <c r="G980" s="68"/>
      <c r="H980" s="69"/>
      <c r="I980" s="68"/>
    </row>
    <row r="981" spans="2:9" s="128" customFormat="1" ht="11.65" x14ac:dyDescent="0.35">
      <c r="B981" s="126"/>
      <c r="C981" s="126"/>
      <c r="D981" s="126"/>
      <c r="E981" s="126"/>
      <c r="F981" s="67"/>
      <c r="G981" s="68"/>
      <c r="H981" s="69"/>
      <c r="I981" s="68"/>
    </row>
    <row r="982" spans="2:9" s="128" customFormat="1" ht="11.65" x14ac:dyDescent="0.35">
      <c r="B982" s="126"/>
      <c r="C982" s="126"/>
      <c r="D982" s="126"/>
      <c r="E982" s="126"/>
      <c r="F982" s="67"/>
      <c r="G982" s="68"/>
      <c r="H982" s="69"/>
      <c r="I982" s="68"/>
    </row>
    <row r="983" spans="2:9" s="128" customFormat="1" ht="11.65" x14ac:dyDescent="0.35">
      <c r="B983" s="126"/>
      <c r="C983" s="126"/>
      <c r="D983" s="126"/>
      <c r="E983" s="126"/>
      <c r="F983" s="67"/>
      <c r="G983" s="68"/>
      <c r="H983" s="69"/>
      <c r="I983" s="68"/>
    </row>
    <row r="984" spans="2:9" s="128" customFormat="1" ht="11.65" x14ac:dyDescent="0.35">
      <c r="B984" s="126"/>
      <c r="C984" s="126"/>
      <c r="D984" s="126"/>
      <c r="E984" s="126"/>
      <c r="F984" s="67"/>
      <c r="G984" s="68"/>
      <c r="H984" s="69"/>
      <c r="I984" s="68"/>
    </row>
    <row r="985" spans="2:9" s="128" customFormat="1" ht="11.65" x14ac:dyDescent="0.35">
      <c r="B985" s="126"/>
      <c r="C985" s="126"/>
      <c r="D985" s="126"/>
      <c r="E985" s="126"/>
      <c r="F985" s="67"/>
      <c r="G985" s="68"/>
      <c r="H985" s="69"/>
      <c r="I985" s="68"/>
    </row>
    <row r="986" spans="2:9" s="128" customFormat="1" ht="11.65" x14ac:dyDescent="0.35">
      <c r="B986" s="126"/>
      <c r="C986" s="126"/>
      <c r="D986" s="126"/>
      <c r="E986" s="126"/>
      <c r="F986" s="67"/>
      <c r="G986" s="68"/>
      <c r="H986" s="69"/>
      <c r="I986" s="68"/>
    </row>
    <row r="987" spans="2:9" s="128" customFormat="1" ht="11.65" x14ac:dyDescent="0.35">
      <c r="B987" s="126"/>
      <c r="C987" s="126"/>
      <c r="D987" s="126"/>
      <c r="E987" s="126"/>
      <c r="F987" s="67"/>
      <c r="G987" s="68"/>
      <c r="H987" s="69"/>
      <c r="I987" s="68"/>
    </row>
    <row r="988" spans="2:9" s="128" customFormat="1" ht="11.65" x14ac:dyDescent="0.35">
      <c r="B988" s="126"/>
      <c r="C988" s="126"/>
      <c r="D988" s="126"/>
      <c r="E988" s="126"/>
      <c r="F988" s="67"/>
      <c r="G988" s="68"/>
      <c r="H988" s="69"/>
      <c r="I988" s="68"/>
    </row>
    <row r="989" spans="2:9" s="128" customFormat="1" ht="11.65" x14ac:dyDescent="0.35">
      <c r="B989" s="126"/>
      <c r="C989" s="126"/>
      <c r="D989" s="126"/>
      <c r="E989" s="126"/>
      <c r="F989" s="67"/>
      <c r="G989" s="68"/>
      <c r="H989" s="69"/>
      <c r="I989" s="68"/>
    </row>
    <row r="990" spans="2:9" s="128" customFormat="1" ht="11.65" x14ac:dyDescent="0.35">
      <c r="B990" s="126"/>
      <c r="C990" s="126"/>
      <c r="D990" s="126"/>
      <c r="E990" s="126"/>
      <c r="F990" s="67"/>
      <c r="G990" s="68"/>
      <c r="H990" s="69"/>
      <c r="I990" s="68"/>
    </row>
    <row r="991" spans="2:9" s="128" customFormat="1" ht="11.65" x14ac:dyDescent="0.35">
      <c r="B991" s="126"/>
      <c r="C991" s="126"/>
      <c r="D991" s="126"/>
      <c r="E991" s="126"/>
      <c r="F991" s="67"/>
      <c r="G991" s="68"/>
      <c r="H991" s="69"/>
      <c r="I991" s="68"/>
    </row>
    <row r="992" spans="2:9" s="128" customFormat="1" ht="11.65" x14ac:dyDescent="0.35">
      <c r="B992" s="126"/>
      <c r="C992" s="126"/>
      <c r="D992" s="126"/>
      <c r="E992" s="126"/>
      <c r="F992" s="67"/>
      <c r="G992" s="68"/>
      <c r="H992" s="69"/>
      <c r="I992" s="68"/>
    </row>
    <row r="993" spans="2:9" s="128" customFormat="1" ht="11.65" x14ac:dyDescent="0.35">
      <c r="B993" s="126"/>
      <c r="C993" s="126"/>
      <c r="D993" s="126"/>
      <c r="E993" s="126"/>
      <c r="F993" s="67"/>
      <c r="G993" s="68"/>
      <c r="H993" s="69"/>
      <c r="I993" s="68"/>
    </row>
    <row r="994" spans="2:9" s="128" customFormat="1" ht="11.65" x14ac:dyDescent="0.35">
      <c r="B994" s="126"/>
      <c r="C994" s="126"/>
      <c r="D994" s="126"/>
      <c r="E994" s="126"/>
      <c r="F994" s="67"/>
      <c r="G994" s="68"/>
      <c r="H994" s="69"/>
      <c r="I994" s="68"/>
    </row>
    <row r="995" spans="2:9" s="128" customFormat="1" ht="11.65" x14ac:dyDescent="0.35">
      <c r="B995" s="126"/>
      <c r="C995" s="126"/>
      <c r="D995" s="126"/>
      <c r="E995" s="126"/>
      <c r="F995" s="67"/>
      <c r="G995" s="68"/>
      <c r="H995" s="69"/>
      <c r="I995" s="68"/>
    </row>
    <row r="996" spans="2:9" s="128" customFormat="1" ht="11.65" x14ac:dyDescent="0.35">
      <c r="B996" s="126"/>
      <c r="C996" s="126"/>
      <c r="D996" s="126"/>
      <c r="E996" s="126"/>
      <c r="F996" s="67"/>
      <c r="G996" s="68"/>
      <c r="H996" s="69"/>
      <c r="I996" s="68"/>
    </row>
    <row r="997" spans="2:9" s="128" customFormat="1" ht="11.65" x14ac:dyDescent="0.35">
      <c r="B997" s="126"/>
      <c r="C997" s="126"/>
      <c r="D997" s="126"/>
      <c r="E997" s="126"/>
      <c r="F997" s="67"/>
      <c r="G997" s="68"/>
      <c r="H997" s="69"/>
      <c r="I997" s="68"/>
    </row>
    <row r="998" spans="2:9" s="128" customFormat="1" ht="11.65" x14ac:dyDescent="0.35">
      <c r="B998" s="126"/>
      <c r="C998" s="126"/>
      <c r="D998" s="126"/>
      <c r="E998" s="126"/>
      <c r="F998" s="67"/>
      <c r="G998" s="68"/>
      <c r="H998" s="69"/>
      <c r="I998" s="68"/>
    </row>
    <row r="999" spans="2:9" s="128" customFormat="1" ht="11.65" x14ac:dyDescent="0.35">
      <c r="B999" s="126"/>
      <c r="C999" s="126"/>
      <c r="D999" s="126"/>
      <c r="E999" s="126"/>
      <c r="F999" s="67"/>
      <c r="G999" s="68"/>
      <c r="H999" s="69"/>
      <c r="I999" s="68"/>
    </row>
    <row r="1000" spans="2:9" s="128" customFormat="1" ht="11.65" x14ac:dyDescent="0.35">
      <c r="B1000" s="126"/>
      <c r="C1000" s="126"/>
      <c r="D1000" s="126"/>
      <c r="E1000" s="126"/>
      <c r="F1000" s="67"/>
      <c r="G1000" s="68"/>
      <c r="H1000" s="69"/>
      <c r="I1000" s="68"/>
    </row>
    <row r="1001" spans="2:9" s="128" customFormat="1" ht="11.65" x14ac:dyDescent="0.35">
      <c r="B1001" s="126"/>
      <c r="C1001" s="126"/>
      <c r="D1001" s="126"/>
      <c r="E1001" s="126"/>
      <c r="F1001" s="67"/>
      <c r="G1001" s="68"/>
      <c r="H1001" s="69"/>
      <c r="I1001" s="68"/>
    </row>
    <row r="1002" spans="2:9" s="128" customFormat="1" ht="11.65" x14ac:dyDescent="0.35">
      <c r="B1002" s="126"/>
      <c r="C1002" s="126"/>
      <c r="D1002" s="126"/>
      <c r="E1002" s="126"/>
      <c r="F1002" s="67"/>
      <c r="G1002" s="68"/>
      <c r="H1002" s="69"/>
      <c r="I1002" s="68"/>
    </row>
    <row r="1003" spans="2:9" s="128" customFormat="1" ht="11.65" x14ac:dyDescent="0.35">
      <c r="B1003" s="126"/>
      <c r="C1003" s="126"/>
      <c r="D1003" s="126"/>
      <c r="E1003" s="126"/>
      <c r="F1003" s="67"/>
      <c r="G1003" s="68"/>
      <c r="H1003" s="69"/>
      <c r="I1003" s="68"/>
    </row>
    <row r="1004" spans="2:9" s="128" customFormat="1" ht="11.65" x14ac:dyDescent="0.35">
      <c r="B1004" s="126"/>
      <c r="C1004" s="126"/>
      <c r="D1004" s="126"/>
      <c r="E1004" s="126"/>
      <c r="F1004" s="67"/>
      <c r="G1004" s="68"/>
      <c r="H1004" s="69"/>
      <c r="I1004" s="68"/>
    </row>
    <row r="1005" spans="2:9" s="128" customFormat="1" ht="11.65" x14ac:dyDescent="0.35">
      <c r="B1005" s="126"/>
      <c r="C1005" s="126"/>
      <c r="D1005" s="126"/>
      <c r="E1005" s="126"/>
      <c r="F1005" s="67"/>
      <c r="G1005" s="68"/>
      <c r="H1005" s="69"/>
      <c r="I1005" s="68"/>
    </row>
    <row r="1006" spans="2:9" s="128" customFormat="1" ht="11.65" x14ac:dyDescent="0.35">
      <c r="B1006" s="126"/>
      <c r="C1006" s="126"/>
      <c r="D1006" s="126"/>
      <c r="E1006" s="126"/>
      <c r="F1006" s="67"/>
      <c r="G1006" s="68"/>
      <c r="H1006" s="69"/>
      <c r="I1006" s="68"/>
    </row>
    <row r="1007" spans="2:9" s="128" customFormat="1" ht="11.65" x14ac:dyDescent="0.35">
      <c r="B1007" s="126"/>
      <c r="C1007" s="126"/>
      <c r="D1007" s="126"/>
      <c r="E1007" s="126"/>
      <c r="F1007" s="67"/>
      <c r="G1007" s="68"/>
      <c r="H1007" s="69"/>
      <c r="I1007" s="68"/>
    </row>
    <row r="1008" spans="2:9" s="128" customFormat="1" ht="11.65" x14ac:dyDescent="0.35">
      <c r="B1008" s="126"/>
      <c r="C1008" s="126"/>
      <c r="D1008" s="126"/>
      <c r="E1008" s="126"/>
      <c r="F1008" s="67"/>
      <c r="G1008" s="68"/>
      <c r="H1008" s="69"/>
      <c r="I1008" s="68"/>
    </row>
    <row r="1009" spans="2:9" s="128" customFormat="1" ht="11.65" x14ac:dyDescent="0.35">
      <c r="B1009" s="126"/>
      <c r="C1009" s="126"/>
      <c r="D1009" s="126"/>
      <c r="E1009" s="126"/>
      <c r="F1009" s="67"/>
      <c r="G1009" s="68"/>
      <c r="H1009" s="69"/>
      <c r="I1009" s="68"/>
    </row>
    <row r="1010" spans="2:9" s="128" customFormat="1" ht="11.65" x14ac:dyDescent="0.35">
      <c r="B1010" s="126"/>
      <c r="C1010" s="126"/>
      <c r="D1010" s="126"/>
      <c r="E1010" s="126"/>
      <c r="F1010" s="67"/>
      <c r="G1010" s="68"/>
      <c r="H1010" s="69"/>
      <c r="I1010" s="68"/>
    </row>
    <row r="1011" spans="2:9" s="128" customFormat="1" ht="11.65" x14ac:dyDescent="0.35">
      <c r="B1011" s="126"/>
      <c r="C1011" s="126"/>
      <c r="D1011" s="126"/>
      <c r="E1011" s="126"/>
      <c r="F1011" s="67"/>
      <c r="G1011" s="68"/>
      <c r="H1011" s="69"/>
      <c r="I1011" s="68"/>
    </row>
    <row r="1012" spans="2:9" s="128" customFormat="1" ht="11.65" x14ac:dyDescent="0.35">
      <c r="B1012" s="126"/>
      <c r="C1012" s="126"/>
      <c r="D1012" s="126"/>
      <c r="E1012" s="126"/>
      <c r="F1012" s="67"/>
      <c r="G1012" s="68"/>
      <c r="H1012" s="69"/>
      <c r="I1012" s="68"/>
    </row>
    <row r="1013" spans="2:9" s="128" customFormat="1" ht="11.65" x14ac:dyDescent="0.35">
      <c r="B1013" s="126"/>
      <c r="C1013" s="126"/>
      <c r="D1013" s="126"/>
      <c r="E1013" s="126"/>
      <c r="F1013" s="67"/>
      <c r="G1013" s="68"/>
      <c r="H1013" s="69"/>
      <c r="I1013" s="68"/>
    </row>
    <row r="1014" spans="2:9" s="128" customFormat="1" ht="11.65" x14ac:dyDescent="0.35">
      <c r="B1014" s="126"/>
      <c r="C1014" s="126"/>
      <c r="D1014" s="126"/>
      <c r="E1014" s="126"/>
      <c r="F1014" s="67"/>
      <c r="G1014" s="68"/>
      <c r="H1014" s="69"/>
      <c r="I1014" s="68"/>
    </row>
    <row r="1015" spans="2:9" s="128" customFormat="1" ht="11.65" x14ac:dyDescent="0.35">
      <c r="B1015" s="126"/>
      <c r="C1015" s="126"/>
      <c r="D1015" s="126"/>
      <c r="E1015" s="126"/>
      <c r="F1015" s="67"/>
      <c r="G1015" s="68"/>
      <c r="H1015" s="69"/>
      <c r="I1015" s="68"/>
    </row>
    <row r="1016" spans="2:9" s="128" customFormat="1" ht="11.65" x14ac:dyDescent="0.35">
      <c r="B1016" s="126"/>
      <c r="C1016" s="126"/>
      <c r="D1016" s="126"/>
      <c r="E1016" s="126"/>
      <c r="F1016" s="67"/>
      <c r="G1016" s="68"/>
      <c r="H1016" s="69"/>
      <c r="I1016" s="68"/>
    </row>
    <row r="1017" spans="2:9" s="128" customFormat="1" ht="11.65" x14ac:dyDescent="0.35">
      <c r="B1017" s="126"/>
      <c r="C1017" s="126"/>
      <c r="D1017" s="126"/>
      <c r="E1017" s="126"/>
      <c r="F1017" s="67"/>
      <c r="G1017" s="68"/>
      <c r="H1017" s="69"/>
      <c r="I1017" s="68"/>
    </row>
    <row r="1018" spans="2:9" s="128" customFormat="1" ht="11.65" x14ac:dyDescent="0.35">
      <c r="B1018" s="126"/>
      <c r="C1018" s="126"/>
      <c r="D1018" s="126"/>
      <c r="E1018" s="126"/>
      <c r="F1018" s="67"/>
      <c r="G1018" s="68"/>
      <c r="H1018" s="69"/>
      <c r="I1018" s="68"/>
    </row>
    <row r="1019" spans="2:9" s="128" customFormat="1" ht="11.65" x14ac:dyDescent="0.35">
      <c r="B1019" s="126"/>
      <c r="C1019" s="126"/>
      <c r="D1019" s="126"/>
      <c r="E1019" s="126"/>
      <c r="F1019" s="67"/>
      <c r="G1019" s="68"/>
      <c r="H1019" s="69"/>
      <c r="I1019" s="68"/>
    </row>
    <row r="1020" spans="2:9" s="128" customFormat="1" ht="11.65" x14ac:dyDescent="0.35">
      <c r="B1020" s="126"/>
      <c r="C1020" s="126"/>
      <c r="D1020" s="126"/>
      <c r="E1020" s="126"/>
      <c r="F1020" s="67"/>
      <c r="G1020" s="68"/>
      <c r="H1020" s="69"/>
      <c r="I1020" s="68"/>
    </row>
    <row r="1021" spans="2:9" s="128" customFormat="1" ht="11.65" x14ac:dyDescent="0.35">
      <c r="B1021" s="126"/>
      <c r="C1021" s="126"/>
      <c r="D1021" s="126"/>
      <c r="E1021" s="126"/>
      <c r="F1021" s="67"/>
      <c r="G1021" s="68"/>
      <c r="H1021" s="69"/>
      <c r="I1021" s="68"/>
    </row>
    <row r="1022" spans="2:9" s="128" customFormat="1" ht="11.65" x14ac:dyDescent="0.35">
      <c r="B1022" s="126"/>
      <c r="C1022" s="126"/>
      <c r="D1022" s="126"/>
      <c r="E1022" s="126"/>
      <c r="F1022" s="67"/>
      <c r="G1022" s="68"/>
      <c r="H1022" s="69"/>
      <c r="I1022" s="68"/>
    </row>
    <row r="1023" spans="2:9" s="128" customFormat="1" ht="11.65" x14ac:dyDescent="0.35">
      <c r="B1023" s="126"/>
      <c r="C1023" s="126"/>
      <c r="D1023" s="126"/>
      <c r="E1023" s="126"/>
      <c r="F1023" s="67"/>
      <c r="G1023" s="68"/>
      <c r="H1023" s="69"/>
      <c r="I1023" s="68"/>
    </row>
    <row r="1024" spans="2:9" s="128" customFormat="1" ht="11.65" x14ac:dyDescent="0.35">
      <c r="B1024" s="126"/>
      <c r="C1024" s="126"/>
      <c r="D1024" s="126"/>
      <c r="E1024" s="126"/>
      <c r="F1024" s="67"/>
      <c r="G1024" s="68"/>
      <c r="H1024" s="69"/>
      <c r="I1024" s="68"/>
    </row>
    <row r="1025" spans="2:9" s="128" customFormat="1" ht="11.65" x14ac:dyDescent="0.35">
      <c r="B1025" s="126"/>
      <c r="C1025" s="126"/>
      <c r="D1025" s="126"/>
      <c r="E1025" s="126"/>
      <c r="F1025" s="67"/>
      <c r="G1025" s="68"/>
      <c r="H1025" s="69"/>
      <c r="I1025" s="68"/>
    </row>
    <row r="1026" spans="2:9" s="128" customFormat="1" ht="11.65" x14ac:dyDescent="0.35">
      <c r="B1026" s="126"/>
      <c r="C1026" s="126"/>
      <c r="D1026" s="126"/>
      <c r="E1026" s="126"/>
      <c r="F1026" s="67"/>
      <c r="G1026" s="68"/>
      <c r="H1026" s="69"/>
      <c r="I1026" s="68"/>
    </row>
    <row r="1027" spans="2:9" s="128" customFormat="1" ht="11.65" x14ac:dyDescent="0.35">
      <c r="B1027" s="126"/>
      <c r="C1027" s="126"/>
      <c r="D1027" s="126"/>
      <c r="E1027" s="126"/>
      <c r="F1027" s="67"/>
      <c r="G1027" s="68"/>
      <c r="H1027" s="69"/>
      <c r="I1027" s="68"/>
    </row>
    <row r="1028" spans="2:9" s="128" customFormat="1" ht="11.65" x14ac:dyDescent="0.35">
      <c r="B1028" s="126"/>
      <c r="C1028" s="126"/>
      <c r="D1028" s="126"/>
      <c r="E1028" s="126"/>
      <c r="F1028" s="67"/>
      <c r="G1028" s="68"/>
      <c r="H1028" s="69"/>
      <c r="I1028" s="68"/>
    </row>
    <row r="1029" spans="2:9" s="128" customFormat="1" ht="11.65" x14ac:dyDescent="0.35">
      <c r="B1029" s="126"/>
      <c r="C1029" s="126"/>
      <c r="D1029" s="126"/>
      <c r="E1029" s="126"/>
      <c r="F1029" s="67"/>
      <c r="G1029" s="68"/>
      <c r="H1029" s="69"/>
      <c r="I1029" s="68"/>
    </row>
    <row r="1030" spans="2:9" s="128" customFormat="1" ht="11.65" x14ac:dyDescent="0.35">
      <c r="B1030" s="126"/>
      <c r="C1030" s="126"/>
      <c r="D1030" s="126"/>
      <c r="E1030" s="126"/>
      <c r="F1030" s="67"/>
      <c r="G1030" s="68"/>
      <c r="H1030" s="69"/>
      <c r="I1030" s="68"/>
    </row>
    <row r="1031" spans="2:9" s="128" customFormat="1" ht="11.65" x14ac:dyDescent="0.35">
      <c r="B1031" s="126"/>
      <c r="C1031" s="126"/>
      <c r="D1031" s="126"/>
      <c r="E1031" s="126"/>
      <c r="F1031" s="67"/>
      <c r="G1031" s="68"/>
      <c r="H1031" s="69"/>
      <c r="I1031" s="68"/>
    </row>
    <row r="1032" spans="2:9" s="128" customFormat="1" ht="11.65" x14ac:dyDescent="0.35">
      <c r="B1032" s="126"/>
      <c r="C1032" s="126"/>
      <c r="D1032" s="126"/>
      <c r="E1032" s="126"/>
      <c r="F1032" s="67"/>
      <c r="G1032" s="68"/>
      <c r="H1032" s="69"/>
      <c r="I1032" s="68"/>
    </row>
    <row r="1033" spans="2:9" s="128" customFormat="1" ht="11.65" x14ac:dyDescent="0.35">
      <c r="B1033" s="126"/>
      <c r="C1033" s="126"/>
      <c r="D1033" s="126"/>
      <c r="E1033" s="126"/>
      <c r="F1033" s="67"/>
      <c r="G1033" s="68"/>
      <c r="H1033" s="69"/>
      <c r="I1033" s="68"/>
    </row>
    <row r="1034" spans="2:9" s="128" customFormat="1" ht="11.65" x14ac:dyDescent="0.35">
      <c r="B1034" s="126"/>
      <c r="C1034" s="126"/>
      <c r="D1034" s="126"/>
      <c r="E1034" s="126"/>
      <c r="F1034" s="67"/>
      <c r="G1034" s="68"/>
      <c r="H1034" s="69"/>
      <c r="I1034" s="68"/>
    </row>
    <row r="1035" spans="2:9" s="128" customFormat="1" ht="11.65" x14ac:dyDescent="0.35">
      <c r="B1035" s="126"/>
      <c r="C1035" s="126"/>
      <c r="D1035" s="126"/>
      <c r="E1035" s="126"/>
      <c r="F1035" s="67"/>
      <c r="G1035" s="68"/>
      <c r="H1035" s="69"/>
      <c r="I1035" s="68"/>
    </row>
    <row r="1036" spans="2:9" s="128" customFormat="1" ht="11.65" x14ac:dyDescent="0.35">
      <c r="B1036" s="126"/>
      <c r="C1036" s="126"/>
      <c r="D1036" s="126"/>
      <c r="E1036" s="126"/>
      <c r="F1036" s="67"/>
      <c r="G1036" s="68"/>
      <c r="H1036" s="69"/>
      <c r="I1036" s="68"/>
    </row>
    <row r="1037" spans="2:9" s="128" customFormat="1" ht="11.65" x14ac:dyDescent="0.35">
      <c r="B1037" s="126"/>
      <c r="C1037" s="126"/>
      <c r="D1037" s="126"/>
      <c r="E1037" s="126"/>
      <c r="F1037" s="67"/>
      <c r="G1037" s="68"/>
      <c r="H1037" s="69"/>
      <c r="I1037" s="68"/>
    </row>
    <row r="1038" spans="2:9" s="128" customFormat="1" ht="11.65" x14ac:dyDescent="0.35">
      <c r="B1038" s="126"/>
      <c r="C1038" s="126"/>
      <c r="D1038" s="126"/>
      <c r="E1038" s="126"/>
      <c r="F1038" s="67"/>
      <c r="G1038" s="68"/>
      <c r="H1038" s="69"/>
      <c r="I1038" s="68"/>
    </row>
    <row r="1039" spans="2:9" s="128" customFormat="1" ht="11.65" x14ac:dyDescent="0.35">
      <c r="B1039" s="126"/>
      <c r="C1039" s="126"/>
      <c r="D1039" s="126"/>
      <c r="E1039" s="126"/>
      <c r="F1039" s="67"/>
      <c r="G1039" s="68"/>
      <c r="H1039" s="69"/>
      <c r="I1039" s="68"/>
    </row>
    <row r="1040" spans="2:9" s="128" customFormat="1" ht="11.65" x14ac:dyDescent="0.35">
      <c r="B1040" s="126"/>
      <c r="C1040" s="126"/>
      <c r="D1040" s="126"/>
      <c r="E1040" s="126"/>
      <c r="F1040" s="67"/>
      <c r="G1040" s="68"/>
      <c r="H1040" s="69"/>
      <c r="I1040" s="68"/>
    </row>
    <row r="1041" spans="2:9" s="128" customFormat="1" ht="11.65" x14ac:dyDescent="0.35">
      <c r="B1041" s="126"/>
      <c r="C1041" s="126"/>
      <c r="D1041" s="126"/>
      <c r="E1041" s="126"/>
      <c r="F1041" s="67"/>
      <c r="G1041" s="68"/>
      <c r="H1041" s="69"/>
      <c r="I1041" s="68"/>
    </row>
    <row r="1042" spans="2:9" s="128" customFormat="1" ht="11.65" x14ac:dyDescent="0.35">
      <c r="B1042" s="126"/>
      <c r="C1042" s="126"/>
      <c r="D1042" s="126"/>
      <c r="E1042" s="126"/>
      <c r="F1042" s="67"/>
      <c r="G1042" s="68"/>
      <c r="H1042" s="69"/>
      <c r="I1042" s="68"/>
    </row>
    <row r="1043" spans="2:9" s="128" customFormat="1" ht="11.65" x14ac:dyDescent="0.35">
      <c r="B1043" s="126"/>
      <c r="C1043" s="126"/>
      <c r="D1043" s="126"/>
      <c r="E1043" s="126"/>
      <c r="F1043" s="67"/>
      <c r="G1043" s="68"/>
      <c r="H1043" s="69"/>
      <c r="I1043" s="68"/>
    </row>
    <row r="1044" spans="2:9" s="128" customFormat="1" ht="11.65" x14ac:dyDescent="0.35">
      <c r="B1044" s="126"/>
      <c r="C1044" s="126"/>
      <c r="D1044" s="126"/>
      <c r="E1044" s="126"/>
      <c r="F1044" s="67"/>
      <c r="G1044" s="68"/>
      <c r="H1044" s="69"/>
      <c r="I1044" s="68"/>
    </row>
    <row r="1045" spans="2:9" s="128" customFormat="1" ht="11.65" x14ac:dyDescent="0.35">
      <c r="B1045" s="126"/>
      <c r="C1045" s="126"/>
      <c r="D1045" s="126"/>
      <c r="E1045" s="126"/>
      <c r="F1045" s="67"/>
      <c r="G1045" s="68"/>
      <c r="H1045" s="69"/>
      <c r="I1045" s="68"/>
    </row>
    <row r="1046" spans="2:9" s="128" customFormat="1" ht="11.65" x14ac:dyDescent="0.35">
      <c r="B1046" s="126"/>
      <c r="C1046" s="126"/>
      <c r="D1046" s="126"/>
      <c r="E1046" s="126"/>
      <c r="F1046" s="67"/>
      <c r="G1046" s="68"/>
      <c r="H1046" s="69"/>
      <c r="I1046" s="68"/>
    </row>
    <row r="1047" spans="2:9" s="128" customFormat="1" ht="11.65" x14ac:dyDescent="0.35">
      <c r="B1047" s="126"/>
      <c r="C1047" s="126"/>
      <c r="D1047" s="126"/>
      <c r="E1047" s="126"/>
      <c r="F1047" s="67"/>
      <c r="G1047" s="68"/>
      <c r="H1047" s="69"/>
      <c r="I1047" s="68"/>
    </row>
    <row r="1048" spans="2:9" s="128" customFormat="1" ht="11.65" x14ac:dyDescent="0.35">
      <c r="B1048" s="126"/>
      <c r="C1048" s="126"/>
      <c r="D1048" s="126"/>
      <c r="E1048" s="126"/>
      <c r="F1048" s="67"/>
      <c r="G1048" s="68"/>
      <c r="H1048" s="69"/>
      <c r="I1048" s="68"/>
    </row>
    <row r="1049" spans="2:9" s="128" customFormat="1" ht="11.65" x14ac:dyDescent="0.35">
      <c r="B1049" s="126"/>
      <c r="C1049" s="126"/>
      <c r="D1049" s="126"/>
      <c r="E1049" s="126"/>
      <c r="F1049" s="67"/>
      <c r="G1049" s="68"/>
      <c r="H1049" s="69"/>
      <c r="I1049" s="68"/>
    </row>
    <row r="1050" spans="2:9" s="128" customFormat="1" ht="11.65" x14ac:dyDescent="0.35">
      <c r="B1050" s="126"/>
      <c r="C1050" s="126"/>
      <c r="D1050" s="126"/>
      <c r="E1050" s="126"/>
      <c r="F1050" s="67"/>
      <c r="G1050" s="68"/>
      <c r="H1050" s="69"/>
      <c r="I1050" s="68"/>
    </row>
    <row r="1051" spans="2:9" s="128" customFormat="1" ht="11.65" x14ac:dyDescent="0.35">
      <c r="B1051" s="126"/>
      <c r="C1051" s="126"/>
      <c r="D1051" s="126"/>
      <c r="E1051" s="126"/>
      <c r="F1051" s="67"/>
      <c r="G1051" s="68"/>
      <c r="H1051" s="69"/>
      <c r="I1051" s="68"/>
    </row>
    <row r="1052" spans="2:9" s="128" customFormat="1" ht="11.65" x14ac:dyDescent="0.35">
      <c r="B1052" s="126"/>
      <c r="C1052" s="126"/>
      <c r="D1052" s="126"/>
      <c r="E1052" s="126"/>
      <c r="F1052" s="67"/>
      <c r="G1052" s="68"/>
      <c r="H1052" s="69"/>
      <c r="I1052" s="68"/>
    </row>
    <row r="1053" spans="2:9" s="128" customFormat="1" ht="11.65" x14ac:dyDescent="0.35">
      <c r="B1053" s="126"/>
      <c r="C1053" s="126"/>
      <c r="D1053" s="126"/>
      <c r="E1053" s="126"/>
      <c r="F1053" s="67"/>
      <c r="G1053" s="68"/>
      <c r="H1053" s="69"/>
      <c r="I1053" s="68"/>
    </row>
    <row r="1054" spans="2:9" s="128" customFormat="1" ht="11.65" x14ac:dyDescent="0.35">
      <c r="B1054" s="126"/>
      <c r="C1054" s="126"/>
      <c r="D1054" s="126"/>
      <c r="E1054" s="126"/>
      <c r="F1054" s="67"/>
      <c r="G1054" s="68"/>
      <c r="H1054" s="69"/>
      <c r="I1054" s="68"/>
    </row>
    <row r="1055" spans="2:9" s="128" customFormat="1" ht="11.65" x14ac:dyDescent="0.35">
      <c r="B1055" s="126"/>
      <c r="C1055" s="126"/>
      <c r="D1055" s="126"/>
      <c r="E1055" s="126"/>
      <c r="F1055" s="67"/>
      <c r="G1055" s="68"/>
      <c r="H1055" s="69"/>
      <c r="I1055" s="68"/>
    </row>
    <row r="1056" spans="2:9" s="128" customFormat="1" ht="11.65" x14ac:dyDescent="0.35">
      <c r="B1056" s="126"/>
      <c r="C1056" s="126"/>
      <c r="D1056" s="126"/>
      <c r="E1056" s="126"/>
      <c r="F1056" s="67"/>
      <c r="G1056" s="68"/>
      <c r="H1056" s="69"/>
      <c r="I1056" s="68"/>
    </row>
    <row r="1057" spans="2:9" s="128" customFormat="1" ht="11.65" x14ac:dyDescent="0.35">
      <c r="B1057" s="126"/>
      <c r="C1057" s="126"/>
      <c r="D1057" s="126"/>
      <c r="E1057" s="126"/>
      <c r="F1057" s="67"/>
      <c r="G1057" s="68"/>
      <c r="H1057" s="69"/>
      <c r="I1057" s="68"/>
    </row>
    <row r="1058" spans="2:9" s="128" customFormat="1" ht="11.65" x14ac:dyDescent="0.35">
      <c r="B1058" s="126"/>
      <c r="C1058" s="126"/>
      <c r="D1058" s="126"/>
      <c r="E1058" s="126"/>
      <c r="F1058" s="67"/>
      <c r="G1058" s="68"/>
      <c r="H1058" s="69"/>
      <c r="I1058" s="68"/>
    </row>
    <row r="1059" spans="2:9" s="128" customFormat="1" ht="11.65" x14ac:dyDescent="0.35">
      <c r="B1059" s="126"/>
      <c r="C1059" s="126"/>
      <c r="D1059" s="126"/>
      <c r="E1059" s="126"/>
      <c r="F1059" s="67"/>
      <c r="G1059" s="68"/>
      <c r="H1059" s="69"/>
      <c r="I1059" s="68"/>
    </row>
    <row r="1060" spans="2:9" s="128" customFormat="1" ht="11.65" x14ac:dyDescent="0.35">
      <c r="B1060" s="126"/>
      <c r="C1060" s="126"/>
      <c r="D1060" s="126"/>
      <c r="E1060" s="126"/>
      <c r="F1060" s="67"/>
      <c r="G1060" s="68"/>
      <c r="H1060" s="69"/>
      <c r="I1060" s="68"/>
    </row>
    <row r="1061" spans="2:9" s="128" customFormat="1" ht="11.65" x14ac:dyDescent="0.35">
      <c r="B1061" s="126"/>
      <c r="C1061" s="126"/>
      <c r="D1061" s="126"/>
      <c r="E1061" s="126"/>
      <c r="F1061" s="67"/>
      <c r="G1061" s="68"/>
      <c r="H1061" s="69"/>
      <c r="I1061" s="68"/>
    </row>
    <row r="1062" spans="2:9" s="128" customFormat="1" ht="11.65" x14ac:dyDescent="0.35">
      <c r="B1062" s="126"/>
      <c r="C1062" s="126"/>
      <c r="D1062" s="126"/>
      <c r="E1062" s="126"/>
      <c r="F1062" s="67"/>
      <c r="G1062" s="68"/>
      <c r="H1062" s="69"/>
      <c r="I1062" s="68"/>
    </row>
    <row r="1063" spans="2:9" s="128" customFormat="1" ht="11.65" x14ac:dyDescent="0.35">
      <c r="B1063" s="126"/>
      <c r="C1063" s="126"/>
      <c r="D1063" s="126"/>
      <c r="E1063" s="126"/>
      <c r="F1063" s="67"/>
      <c r="G1063" s="68"/>
      <c r="H1063" s="69"/>
      <c r="I1063" s="68"/>
    </row>
    <row r="1064" spans="2:9" s="128" customFormat="1" ht="11.65" x14ac:dyDescent="0.35">
      <c r="B1064" s="126"/>
      <c r="C1064" s="126"/>
      <c r="D1064" s="126"/>
      <c r="E1064" s="126"/>
      <c r="F1064" s="67"/>
      <c r="G1064" s="68"/>
      <c r="H1064" s="69"/>
      <c r="I1064" s="68"/>
    </row>
    <row r="1065" spans="2:9" s="128" customFormat="1" ht="11.65" x14ac:dyDescent="0.35">
      <c r="B1065" s="126"/>
      <c r="C1065" s="126"/>
      <c r="D1065" s="126"/>
      <c r="E1065" s="126"/>
      <c r="F1065" s="67"/>
      <c r="G1065" s="68"/>
      <c r="H1065" s="69"/>
      <c r="I1065" s="68"/>
    </row>
    <row r="1066" spans="2:9" s="128" customFormat="1" ht="11.65" x14ac:dyDescent="0.35">
      <c r="B1066" s="126"/>
      <c r="C1066" s="126"/>
      <c r="D1066" s="126"/>
      <c r="E1066" s="126"/>
      <c r="F1066" s="67"/>
      <c r="G1066" s="68"/>
      <c r="H1066" s="69"/>
      <c r="I1066" s="68"/>
    </row>
    <row r="1067" spans="2:9" s="128" customFormat="1" ht="11.65" x14ac:dyDescent="0.35">
      <c r="B1067" s="126"/>
      <c r="C1067" s="126"/>
      <c r="D1067" s="126"/>
      <c r="E1067" s="126"/>
      <c r="F1067" s="67"/>
      <c r="G1067" s="68"/>
      <c r="H1067" s="69"/>
      <c r="I1067" s="68"/>
    </row>
    <row r="1068" spans="2:9" s="128" customFormat="1" ht="11.65" x14ac:dyDescent="0.35">
      <c r="B1068" s="126"/>
      <c r="C1068" s="126"/>
      <c r="D1068" s="126"/>
      <c r="E1068" s="126"/>
      <c r="F1068" s="67"/>
      <c r="G1068" s="68"/>
      <c r="H1068" s="69"/>
      <c r="I1068" s="68"/>
    </row>
    <row r="1069" spans="2:9" s="128" customFormat="1" ht="11.65" x14ac:dyDescent="0.35">
      <c r="B1069" s="126"/>
      <c r="C1069" s="126"/>
      <c r="D1069" s="126"/>
      <c r="E1069" s="126"/>
      <c r="F1069" s="67"/>
      <c r="G1069" s="68"/>
      <c r="H1069" s="69"/>
      <c r="I1069" s="68"/>
    </row>
    <row r="1070" spans="2:9" s="128" customFormat="1" ht="11.65" x14ac:dyDescent="0.35">
      <c r="B1070" s="126"/>
      <c r="C1070" s="126"/>
      <c r="D1070" s="126"/>
      <c r="E1070" s="126"/>
      <c r="F1070" s="67"/>
      <c r="G1070" s="68"/>
      <c r="H1070" s="69"/>
      <c r="I1070" s="68"/>
    </row>
    <row r="1071" spans="2:9" s="128" customFormat="1" ht="11.65" x14ac:dyDescent="0.35">
      <c r="B1071" s="126"/>
      <c r="C1071" s="126"/>
      <c r="D1071" s="126"/>
      <c r="E1071" s="126"/>
      <c r="F1071" s="67"/>
      <c r="G1071" s="68"/>
      <c r="H1071" s="69"/>
      <c r="I1071" s="68"/>
    </row>
    <row r="1072" spans="2:9" s="128" customFormat="1" ht="11.65" x14ac:dyDescent="0.35">
      <c r="B1072" s="126"/>
      <c r="C1072" s="126"/>
      <c r="D1072" s="126"/>
      <c r="E1072" s="126"/>
      <c r="F1072" s="67"/>
      <c r="G1072" s="68"/>
      <c r="H1072" s="69"/>
      <c r="I1072" s="68"/>
    </row>
    <row r="1073" spans="2:9" s="128" customFormat="1" ht="11.65" x14ac:dyDescent="0.35">
      <c r="B1073" s="126"/>
      <c r="C1073" s="126"/>
      <c r="D1073" s="126"/>
      <c r="E1073" s="126"/>
      <c r="F1073" s="67"/>
      <c r="G1073" s="68"/>
      <c r="H1073" s="69"/>
      <c r="I1073" s="68"/>
    </row>
    <row r="1074" spans="2:9" s="128" customFormat="1" ht="11.65" x14ac:dyDescent="0.35">
      <c r="B1074" s="126"/>
      <c r="C1074" s="126"/>
      <c r="D1074" s="126"/>
      <c r="E1074" s="126"/>
      <c r="F1074" s="67"/>
      <c r="G1074" s="68"/>
      <c r="H1074" s="69"/>
      <c r="I1074" s="68"/>
    </row>
    <row r="1075" spans="2:9" s="128" customFormat="1" ht="11.65" x14ac:dyDescent="0.35">
      <c r="B1075" s="126"/>
      <c r="C1075" s="126"/>
      <c r="D1075" s="126"/>
      <c r="E1075" s="126"/>
      <c r="F1075" s="67"/>
      <c r="G1075" s="68"/>
      <c r="H1075" s="69"/>
      <c r="I1075" s="68"/>
    </row>
    <row r="1076" spans="2:9" s="128" customFormat="1" ht="11.65" x14ac:dyDescent="0.35">
      <c r="B1076" s="126"/>
      <c r="C1076" s="126"/>
      <c r="D1076" s="126"/>
      <c r="E1076" s="126"/>
      <c r="F1076" s="67"/>
      <c r="G1076" s="68"/>
      <c r="H1076" s="69"/>
      <c r="I1076" s="68"/>
    </row>
    <row r="1077" spans="2:9" s="128" customFormat="1" ht="11.65" x14ac:dyDescent="0.35">
      <c r="B1077" s="126"/>
      <c r="C1077" s="126"/>
      <c r="D1077" s="126"/>
      <c r="E1077" s="126"/>
      <c r="F1077" s="67"/>
      <c r="G1077" s="68"/>
      <c r="H1077" s="69"/>
      <c r="I1077" s="68"/>
    </row>
    <row r="1078" spans="2:9" s="128" customFormat="1" ht="11.65" x14ac:dyDescent="0.35">
      <c r="B1078" s="126"/>
      <c r="C1078" s="126"/>
      <c r="D1078" s="126"/>
      <c r="E1078" s="126"/>
      <c r="F1078" s="67"/>
      <c r="G1078" s="68"/>
      <c r="H1078" s="69"/>
      <c r="I1078" s="68"/>
    </row>
    <row r="1079" spans="2:9" s="128" customFormat="1" ht="11.65" x14ac:dyDescent="0.35">
      <c r="B1079" s="126"/>
      <c r="C1079" s="126"/>
      <c r="D1079" s="126"/>
      <c r="E1079" s="126"/>
      <c r="F1079" s="67"/>
      <c r="G1079" s="68"/>
      <c r="H1079" s="69"/>
      <c r="I1079" s="68"/>
    </row>
    <row r="1080" spans="2:9" s="128" customFormat="1" ht="11.65" x14ac:dyDescent="0.35">
      <c r="B1080" s="126"/>
      <c r="C1080" s="126"/>
      <c r="D1080" s="126"/>
      <c r="E1080" s="126"/>
      <c r="F1080" s="67"/>
      <c r="G1080" s="68"/>
      <c r="H1080" s="69"/>
      <c r="I1080" s="68"/>
    </row>
    <row r="1081" spans="2:9" s="128" customFormat="1" ht="11.65" x14ac:dyDescent="0.35">
      <c r="B1081" s="126"/>
      <c r="C1081" s="126"/>
      <c r="D1081" s="126"/>
      <c r="E1081" s="126"/>
      <c r="F1081" s="67"/>
      <c r="G1081" s="68"/>
      <c r="H1081" s="69"/>
      <c r="I1081" s="68"/>
    </row>
    <row r="1082" spans="2:9" s="128" customFormat="1" ht="11.65" x14ac:dyDescent="0.35">
      <c r="B1082" s="126"/>
      <c r="C1082" s="126"/>
      <c r="D1082" s="126"/>
      <c r="E1082" s="126"/>
      <c r="F1082" s="67"/>
      <c r="G1082" s="68"/>
      <c r="H1082" s="69"/>
      <c r="I1082" s="68"/>
    </row>
    <row r="1083" spans="2:9" s="128" customFormat="1" ht="11.65" x14ac:dyDescent="0.35">
      <c r="B1083" s="126"/>
      <c r="C1083" s="126"/>
      <c r="D1083" s="126"/>
      <c r="E1083" s="126"/>
      <c r="F1083" s="67"/>
      <c r="G1083" s="68"/>
      <c r="H1083" s="69"/>
      <c r="I1083" s="68"/>
    </row>
    <row r="1084" spans="2:9" s="128" customFormat="1" ht="11.65" x14ac:dyDescent="0.35">
      <c r="B1084" s="126"/>
      <c r="C1084" s="126"/>
      <c r="D1084" s="126"/>
      <c r="E1084" s="126"/>
      <c r="F1084" s="67"/>
      <c r="G1084" s="68"/>
      <c r="H1084" s="69"/>
      <c r="I1084" s="68"/>
    </row>
    <row r="1085" spans="2:9" s="128" customFormat="1" ht="11.65" x14ac:dyDescent="0.35">
      <c r="B1085" s="126"/>
      <c r="C1085" s="126"/>
      <c r="D1085" s="126"/>
      <c r="E1085" s="126"/>
      <c r="F1085" s="67"/>
      <c r="G1085" s="68"/>
      <c r="H1085" s="69"/>
      <c r="I1085" s="68"/>
    </row>
    <row r="1086" spans="2:9" s="128" customFormat="1" ht="11.65" x14ac:dyDescent="0.35">
      <c r="B1086" s="126"/>
      <c r="C1086" s="126"/>
      <c r="D1086" s="126"/>
      <c r="E1086" s="126"/>
      <c r="F1086" s="67"/>
      <c r="G1086" s="68"/>
      <c r="H1086" s="69"/>
      <c r="I1086" s="68"/>
    </row>
    <row r="1087" spans="2:9" s="128" customFormat="1" ht="11.65" x14ac:dyDescent="0.35">
      <c r="B1087" s="126"/>
      <c r="C1087" s="126"/>
      <c r="D1087" s="126"/>
      <c r="E1087" s="126"/>
      <c r="F1087" s="67"/>
      <c r="G1087" s="68"/>
      <c r="H1087" s="69"/>
      <c r="I1087" s="68"/>
    </row>
    <row r="1088" spans="2:9" s="128" customFormat="1" ht="11.65" x14ac:dyDescent="0.35">
      <c r="B1088" s="126"/>
      <c r="C1088" s="126"/>
      <c r="D1088" s="126"/>
      <c r="E1088" s="126"/>
      <c r="F1088" s="67"/>
      <c r="G1088" s="68"/>
      <c r="H1088" s="69"/>
      <c r="I1088" s="68"/>
    </row>
    <row r="1089" spans="2:9" s="128" customFormat="1" ht="11.65" x14ac:dyDescent="0.35">
      <c r="B1089" s="126"/>
      <c r="C1089" s="126"/>
      <c r="D1089" s="126"/>
      <c r="E1089" s="126"/>
      <c r="F1089" s="67"/>
      <c r="G1089" s="68"/>
      <c r="H1089" s="69"/>
      <c r="I1089" s="68"/>
    </row>
    <row r="1090" spans="2:9" s="128" customFormat="1" ht="11.65" x14ac:dyDescent="0.35">
      <c r="B1090" s="126"/>
      <c r="C1090" s="126"/>
      <c r="D1090" s="126"/>
      <c r="E1090" s="126"/>
      <c r="F1090" s="67"/>
      <c r="G1090" s="68"/>
      <c r="H1090" s="69"/>
      <c r="I1090" s="68"/>
    </row>
    <row r="1091" spans="2:9" s="128" customFormat="1" ht="11.65" x14ac:dyDescent="0.35">
      <c r="B1091" s="126"/>
      <c r="C1091" s="126"/>
      <c r="D1091" s="126"/>
      <c r="E1091" s="126"/>
      <c r="F1091" s="67"/>
      <c r="G1091" s="68"/>
      <c r="H1091" s="69"/>
      <c r="I1091" s="68"/>
    </row>
    <row r="1092" spans="2:9" s="128" customFormat="1" ht="11.65" x14ac:dyDescent="0.35">
      <c r="B1092" s="126"/>
      <c r="C1092" s="126"/>
      <c r="D1092" s="126"/>
      <c r="E1092" s="126"/>
      <c r="F1092" s="67"/>
      <c r="G1092" s="68"/>
      <c r="H1092" s="69"/>
      <c r="I1092" s="68"/>
    </row>
    <row r="1093" spans="2:9" s="128" customFormat="1" ht="11.65" x14ac:dyDescent="0.35">
      <c r="B1093" s="126"/>
      <c r="C1093" s="126"/>
      <c r="D1093" s="126"/>
      <c r="E1093" s="126"/>
      <c r="F1093" s="67"/>
      <c r="G1093" s="68"/>
      <c r="H1093" s="69"/>
      <c r="I1093" s="68"/>
    </row>
    <row r="1094" spans="2:9" s="128" customFormat="1" ht="11.65" x14ac:dyDescent="0.35">
      <c r="B1094" s="126"/>
      <c r="C1094" s="126"/>
      <c r="D1094" s="126"/>
      <c r="E1094" s="126"/>
      <c r="F1094" s="67"/>
      <c r="G1094" s="68"/>
      <c r="H1094" s="69"/>
      <c r="I1094" s="68"/>
    </row>
    <row r="1095" spans="2:9" s="128" customFormat="1" ht="11.65" x14ac:dyDescent="0.35">
      <c r="B1095" s="126"/>
      <c r="C1095" s="126"/>
      <c r="D1095" s="126"/>
      <c r="E1095" s="126"/>
      <c r="F1095" s="67"/>
      <c r="G1095" s="68"/>
      <c r="H1095" s="69"/>
      <c r="I1095" s="68"/>
    </row>
    <row r="1096" spans="2:9" s="128" customFormat="1" ht="11.65" x14ac:dyDescent="0.35">
      <c r="B1096" s="126"/>
      <c r="C1096" s="126"/>
      <c r="D1096" s="126"/>
      <c r="E1096" s="126"/>
      <c r="F1096" s="67"/>
      <c r="G1096" s="68"/>
      <c r="H1096" s="69"/>
      <c r="I1096" s="68"/>
    </row>
    <row r="1097" spans="2:9" s="128" customFormat="1" ht="11.65" x14ac:dyDescent="0.35">
      <c r="B1097" s="126"/>
      <c r="C1097" s="126"/>
      <c r="D1097" s="126"/>
      <c r="E1097" s="126"/>
      <c r="F1097" s="67"/>
      <c r="G1097" s="68"/>
      <c r="H1097" s="69"/>
      <c r="I1097" s="68"/>
    </row>
    <row r="1098" spans="2:9" s="128" customFormat="1" ht="11.65" x14ac:dyDescent="0.35">
      <c r="B1098" s="126"/>
      <c r="C1098" s="126"/>
      <c r="D1098" s="126"/>
      <c r="E1098" s="126"/>
      <c r="F1098" s="67"/>
      <c r="G1098" s="68"/>
      <c r="H1098" s="69"/>
      <c r="I1098" s="68"/>
    </row>
    <row r="1099" spans="2:9" s="128" customFormat="1" ht="11.65" x14ac:dyDescent="0.35">
      <c r="B1099" s="126"/>
      <c r="C1099" s="126"/>
      <c r="D1099" s="126"/>
      <c r="E1099" s="126"/>
      <c r="F1099" s="67"/>
      <c r="G1099" s="68"/>
      <c r="H1099" s="69"/>
      <c r="I1099" s="68"/>
    </row>
    <row r="1100" spans="2:9" s="128" customFormat="1" ht="11.65" x14ac:dyDescent="0.35">
      <c r="B1100" s="126"/>
      <c r="C1100" s="126"/>
      <c r="D1100" s="126"/>
      <c r="E1100" s="126"/>
      <c r="F1100" s="67"/>
      <c r="G1100" s="68"/>
      <c r="H1100" s="69"/>
      <c r="I1100" s="68"/>
    </row>
    <row r="1101" spans="2:9" s="128" customFormat="1" ht="11.65" x14ac:dyDescent="0.35">
      <c r="B1101" s="126"/>
      <c r="C1101" s="126"/>
      <c r="D1101" s="126"/>
      <c r="E1101" s="126"/>
      <c r="F1101" s="67"/>
      <c r="G1101" s="68"/>
      <c r="H1101" s="69"/>
      <c r="I1101" s="68"/>
    </row>
    <row r="1102" spans="2:9" s="128" customFormat="1" ht="11.65" x14ac:dyDescent="0.35">
      <c r="B1102" s="126"/>
      <c r="C1102" s="126"/>
      <c r="D1102" s="126"/>
      <c r="E1102" s="126"/>
      <c r="F1102" s="67"/>
      <c r="G1102" s="68"/>
      <c r="H1102" s="69"/>
      <c r="I1102" s="68"/>
    </row>
    <row r="1103" spans="2:9" s="128" customFormat="1" ht="11.65" x14ac:dyDescent="0.35">
      <c r="B1103" s="126"/>
      <c r="C1103" s="126"/>
      <c r="D1103" s="126"/>
      <c r="E1103" s="126"/>
      <c r="F1103" s="67"/>
      <c r="G1103" s="68"/>
      <c r="H1103" s="69"/>
      <c r="I1103" s="68"/>
    </row>
    <row r="1104" spans="2:9" s="128" customFormat="1" ht="11.65" x14ac:dyDescent="0.35">
      <c r="B1104" s="126"/>
      <c r="C1104" s="126"/>
      <c r="D1104" s="126"/>
      <c r="E1104" s="126"/>
      <c r="F1104" s="67"/>
      <c r="G1104" s="68"/>
      <c r="H1104" s="69"/>
      <c r="I1104" s="68"/>
    </row>
    <row r="1105" spans="2:9" s="128" customFormat="1" ht="11.65" x14ac:dyDescent="0.35">
      <c r="B1105" s="126"/>
      <c r="C1105" s="126"/>
      <c r="D1105" s="126"/>
      <c r="E1105" s="126"/>
      <c r="F1105" s="67"/>
      <c r="G1105" s="68"/>
      <c r="H1105" s="69"/>
      <c r="I1105" s="68"/>
    </row>
    <row r="1106" spans="2:9" s="128" customFormat="1" ht="11.65" x14ac:dyDescent="0.35">
      <c r="B1106" s="126"/>
      <c r="C1106" s="126"/>
      <c r="D1106" s="126"/>
      <c r="E1106" s="126"/>
      <c r="F1106" s="67"/>
      <c r="G1106" s="68"/>
      <c r="H1106" s="69"/>
      <c r="I1106" s="68"/>
    </row>
    <row r="1107" spans="2:9" s="128" customFormat="1" ht="11.65" x14ac:dyDescent="0.35">
      <c r="B1107" s="126"/>
      <c r="C1107" s="126"/>
      <c r="D1107" s="126"/>
      <c r="E1107" s="126"/>
      <c r="F1107" s="67"/>
      <c r="G1107" s="68"/>
      <c r="H1107" s="69"/>
      <c r="I1107" s="68"/>
    </row>
    <row r="1108" spans="2:9" s="128" customFormat="1" ht="11.65" x14ac:dyDescent="0.35">
      <c r="B1108" s="126"/>
      <c r="C1108" s="126"/>
      <c r="D1108" s="126"/>
      <c r="E1108" s="126"/>
      <c r="F1108" s="67"/>
      <c r="G1108" s="68"/>
      <c r="H1108" s="69"/>
      <c r="I1108" s="68"/>
    </row>
    <row r="1109" spans="2:9" s="128" customFormat="1" ht="11.65" x14ac:dyDescent="0.35">
      <c r="B1109" s="126"/>
      <c r="C1109" s="126"/>
      <c r="D1109" s="126"/>
      <c r="E1109" s="126"/>
      <c r="F1109" s="67"/>
      <c r="G1109" s="68"/>
      <c r="H1109" s="69"/>
      <c r="I1109" s="68"/>
    </row>
    <row r="1110" spans="2:9" s="128" customFormat="1" ht="11.65" x14ac:dyDescent="0.35">
      <c r="B1110" s="126"/>
      <c r="C1110" s="126"/>
      <c r="D1110" s="126"/>
      <c r="E1110" s="126"/>
      <c r="F1110" s="67"/>
      <c r="G1110" s="68"/>
      <c r="H1110" s="69"/>
      <c r="I1110" s="68"/>
    </row>
    <row r="1111" spans="2:9" s="128" customFormat="1" ht="11.65" x14ac:dyDescent="0.35">
      <c r="B1111" s="126"/>
      <c r="C1111" s="126"/>
      <c r="D1111" s="126"/>
      <c r="E1111" s="126"/>
      <c r="F1111" s="67"/>
      <c r="G1111" s="68"/>
      <c r="H1111" s="69"/>
      <c r="I1111" s="68"/>
    </row>
    <row r="1112" spans="2:9" s="128" customFormat="1" ht="11.65" x14ac:dyDescent="0.35">
      <c r="B1112" s="126"/>
      <c r="C1112" s="126"/>
      <c r="D1112" s="126"/>
      <c r="E1112" s="126"/>
      <c r="F1112" s="67"/>
      <c r="G1112" s="68"/>
      <c r="H1112" s="69"/>
      <c r="I1112" s="68"/>
    </row>
    <row r="1113" spans="2:9" s="128" customFormat="1" ht="11.65" x14ac:dyDescent="0.35">
      <c r="B1113" s="126"/>
      <c r="C1113" s="126"/>
      <c r="D1113" s="126"/>
      <c r="E1113" s="126"/>
      <c r="F1113" s="67"/>
      <c r="G1113" s="68"/>
      <c r="H1113" s="69"/>
      <c r="I1113" s="68"/>
    </row>
    <row r="1114" spans="2:9" s="128" customFormat="1" ht="11.65" x14ac:dyDescent="0.35">
      <c r="B1114" s="126"/>
      <c r="C1114" s="126"/>
      <c r="D1114" s="126"/>
      <c r="E1114" s="126"/>
      <c r="F1114" s="67"/>
      <c r="G1114" s="68"/>
      <c r="H1114" s="69"/>
      <c r="I1114" s="68"/>
    </row>
    <row r="1115" spans="2:9" s="128" customFormat="1" ht="11.65" x14ac:dyDescent="0.35">
      <c r="B1115" s="126"/>
      <c r="C1115" s="126"/>
      <c r="D1115" s="126"/>
      <c r="E1115" s="126"/>
      <c r="F1115" s="67"/>
      <c r="G1115" s="68"/>
      <c r="H1115" s="69"/>
      <c r="I1115" s="68"/>
    </row>
    <row r="1116" spans="2:9" s="128" customFormat="1" ht="11.65" x14ac:dyDescent="0.35">
      <c r="B1116" s="126"/>
      <c r="C1116" s="126"/>
      <c r="D1116" s="126"/>
      <c r="E1116" s="126"/>
      <c r="F1116" s="67"/>
      <c r="G1116" s="68"/>
      <c r="H1116" s="69"/>
      <c r="I1116" s="68"/>
    </row>
    <row r="1117" spans="2:9" s="128" customFormat="1" ht="11.65" x14ac:dyDescent="0.35">
      <c r="B1117" s="126"/>
      <c r="C1117" s="126"/>
      <c r="D1117" s="126"/>
      <c r="E1117" s="126"/>
      <c r="F1117" s="67"/>
      <c r="G1117" s="68"/>
      <c r="H1117" s="69"/>
      <c r="I1117" s="68"/>
    </row>
    <row r="1118" spans="2:9" s="128" customFormat="1" ht="11.65" x14ac:dyDescent="0.35">
      <c r="B1118" s="126"/>
      <c r="C1118" s="126"/>
      <c r="D1118" s="126"/>
      <c r="E1118" s="126"/>
      <c r="F1118" s="67"/>
      <c r="G1118" s="68"/>
      <c r="H1118" s="69"/>
      <c r="I1118" s="68"/>
    </row>
    <row r="1119" spans="2:9" s="128" customFormat="1" ht="11.65" x14ac:dyDescent="0.35">
      <c r="B1119" s="126"/>
      <c r="C1119" s="126"/>
      <c r="D1119" s="126"/>
      <c r="E1119" s="126"/>
      <c r="F1119" s="67"/>
      <c r="G1119" s="68"/>
      <c r="H1119" s="69"/>
      <c r="I1119" s="68"/>
    </row>
    <row r="1120" spans="2:9" s="128" customFormat="1" ht="11.65" x14ac:dyDescent="0.35">
      <c r="B1120" s="126"/>
      <c r="C1120" s="126"/>
      <c r="D1120" s="126"/>
      <c r="E1120" s="126"/>
      <c r="F1120" s="67"/>
      <c r="G1120" s="68"/>
      <c r="H1120" s="69"/>
      <c r="I1120" s="68"/>
    </row>
    <row r="1121" spans="2:9" s="128" customFormat="1" ht="11.65" x14ac:dyDescent="0.35">
      <c r="B1121" s="126"/>
      <c r="C1121" s="126"/>
      <c r="D1121" s="126"/>
      <c r="E1121" s="126"/>
      <c r="F1121" s="67"/>
      <c r="G1121" s="68"/>
      <c r="H1121" s="69"/>
      <c r="I1121" s="68"/>
    </row>
    <row r="1122" spans="2:9" s="128" customFormat="1" ht="11.65" x14ac:dyDescent="0.35">
      <c r="B1122" s="126"/>
      <c r="C1122" s="126"/>
      <c r="D1122" s="126"/>
      <c r="E1122" s="126"/>
      <c r="F1122" s="67"/>
      <c r="G1122" s="68"/>
      <c r="H1122" s="69"/>
      <c r="I1122" s="68"/>
    </row>
    <row r="1123" spans="2:9" s="128" customFormat="1" ht="11.65" x14ac:dyDescent="0.35">
      <c r="B1123" s="126"/>
      <c r="C1123" s="126"/>
      <c r="D1123" s="126"/>
      <c r="E1123" s="126"/>
      <c r="F1123" s="67"/>
      <c r="G1123" s="68"/>
      <c r="H1123" s="69"/>
      <c r="I1123" s="68"/>
    </row>
    <row r="1124" spans="2:9" s="128" customFormat="1" ht="11.65" x14ac:dyDescent="0.35">
      <c r="B1124" s="126"/>
      <c r="C1124" s="126"/>
      <c r="D1124" s="126"/>
      <c r="E1124" s="126"/>
      <c r="F1124" s="67"/>
      <c r="G1124" s="68"/>
      <c r="H1124" s="69"/>
      <c r="I1124" s="68"/>
    </row>
    <row r="1125" spans="2:9" s="128" customFormat="1" ht="11.65" x14ac:dyDescent="0.35">
      <c r="B1125" s="126"/>
      <c r="C1125" s="126"/>
      <c r="D1125" s="126"/>
      <c r="E1125" s="126"/>
      <c r="F1125" s="67"/>
      <c r="G1125" s="68"/>
      <c r="H1125" s="69"/>
      <c r="I1125" s="68"/>
    </row>
    <row r="1126" spans="2:9" s="128" customFormat="1" ht="11.65" x14ac:dyDescent="0.35">
      <c r="B1126" s="126"/>
      <c r="C1126" s="126"/>
      <c r="D1126" s="126"/>
      <c r="E1126" s="126"/>
      <c r="F1126" s="67"/>
      <c r="G1126" s="68"/>
      <c r="H1126" s="69"/>
      <c r="I1126" s="68"/>
    </row>
    <row r="1127" spans="2:9" s="128" customFormat="1" ht="11.65" x14ac:dyDescent="0.35">
      <c r="B1127" s="126"/>
      <c r="C1127" s="126"/>
      <c r="D1127" s="126"/>
      <c r="E1127" s="126"/>
      <c r="F1127" s="67"/>
      <c r="G1127" s="68"/>
      <c r="H1127" s="69"/>
      <c r="I1127" s="68"/>
    </row>
    <row r="1128" spans="2:9" s="128" customFormat="1" ht="11.65" x14ac:dyDescent="0.35">
      <c r="B1128" s="126"/>
      <c r="C1128" s="126"/>
      <c r="D1128" s="126"/>
      <c r="E1128" s="126"/>
      <c r="F1128" s="67"/>
      <c r="G1128" s="68"/>
      <c r="H1128" s="69"/>
      <c r="I1128" s="68"/>
    </row>
    <row r="1129" spans="2:9" s="128" customFormat="1" ht="11.65" x14ac:dyDescent="0.35">
      <c r="B1129" s="126"/>
      <c r="C1129" s="126"/>
      <c r="D1129" s="126"/>
      <c r="E1129" s="126"/>
      <c r="F1129" s="67"/>
      <c r="G1129" s="68"/>
      <c r="H1129" s="69"/>
      <c r="I1129" s="68"/>
    </row>
    <row r="1130" spans="2:9" s="128" customFormat="1" ht="11.65" x14ac:dyDescent="0.35">
      <c r="B1130" s="126"/>
      <c r="C1130" s="126"/>
      <c r="D1130" s="126"/>
      <c r="E1130" s="126"/>
      <c r="F1130" s="67"/>
      <c r="G1130" s="68"/>
      <c r="H1130" s="69"/>
      <c r="I1130" s="68"/>
    </row>
    <row r="1131" spans="2:9" s="128" customFormat="1" ht="11.65" x14ac:dyDescent="0.35">
      <c r="B1131" s="126"/>
      <c r="C1131" s="126"/>
      <c r="D1131" s="126"/>
      <c r="E1131" s="126"/>
      <c r="F1131" s="67"/>
      <c r="G1131" s="68"/>
      <c r="H1131" s="69"/>
      <c r="I1131" s="68"/>
    </row>
    <row r="1132" spans="2:9" s="128" customFormat="1" ht="11.65" x14ac:dyDescent="0.35">
      <c r="B1132" s="126"/>
      <c r="C1132" s="126"/>
      <c r="D1132" s="126"/>
      <c r="E1132" s="126"/>
      <c r="F1132" s="67"/>
      <c r="G1132" s="68"/>
      <c r="H1132" s="69"/>
      <c r="I1132" s="68"/>
    </row>
    <row r="1133" spans="2:9" s="128" customFormat="1" ht="11.65" x14ac:dyDescent="0.35">
      <c r="B1133" s="126"/>
      <c r="C1133" s="126"/>
      <c r="D1133" s="126"/>
      <c r="E1133" s="126"/>
      <c r="F1133" s="67"/>
      <c r="G1133" s="68"/>
      <c r="H1133" s="69"/>
      <c r="I1133" s="68"/>
    </row>
    <row r="1134" spans="2:9" s="128" customFormat="1" ht="11.65" x14ac:dyDescent="0.35">
      <c r="B1134" s="126"/>
      <c r="C1134" s="126"/>
      <c r="D1134" s="126"/>
      <c r="E1134" s="126"/>
      <c r="F1134" s="67"/>
      <c r="G1134" s="68"/>
      <c r="H1134" s="69"/>
      <c r="I1134" s="68"/>
    </row>
    <row r="1135" spans="2:9" s="128" customFormat="1" ht="11.65" x14ac:dyDescent="0.35">
      <c r="B1135" s="126"/>
      <c r="C1135" s="126"/>
      <c r="D1135" s="126"/>
      <c r="E1135" s="126"/>
      <c r="F1135" s="67"/>
      <c r="G1135" s="68"/>
      <c r="H1135" s="69"/>
      <c r="I1135" s="68"/>
    </row>
    <row r="1136" spans="2:9" s="128" customFormat="1" ht="11.65" x14ac:dyDescent="0.35">
      <c r="B1136" s="126"/>
      <c r="C1136" s="126"/>
      <c r="D1136" s="126"/>
      <c r="E1136" s="126"/>
      <c r="F1136" s="67"/>
      <c r="G1136" s="68"/>
      <c r="H1136" s="69"/>
      <c r="I1136" s="68"/>
    </row>
    <row r="1137" spans="2:9" s="128" customFormat="1" ht="11.65" x14ac:dyDescent="0.35">
      <c r="B1137" s="126"/>
      <c r="C1137" s="126"/>
      <c r="D1137" s="126"/>
      <c r="E1137" s="126"/>
      <c r="F1137" s="67"/>
      <c r="G1137" s="68"/>
      <c r="H1137" s="69"/>
      <c r="I1137" s="68"/>
    </row>
    <row r="1138" spans="2:9" s="128" customFormat="1" ht="11.65" x14ac:dyDescent="0.35">
      <c r="B1138" s="126"/>
      <c r="C1138" s="126"/>
      <c r="D1138" s="126"/>
      <c r="E1138" s="126"/>
      <c r="F1138" s="67"/>
      <c r="G1138" s="68"/>
      <c r="H1138" s="69"/>
      <c r="I1138" s="68"/>
    </row>
    <row r="1139" spans="2:9" s="128" customFormat="1" ht="11.65" x14ac:dyDescent="0.35">
      <c r="B1139" s="126"/>
      <c r="C1139" s="126"/>
      <c r="D1139" s="126"/>
      <c r="E1139" s="126"/>
      <c r="F1139" s="67"/>
      <c r="G1139" s="68"/>
      <c r="H1139" s="69"/>
      <c r="I1139" s="68"/>
    </row>
    <row r="1140" spans="2:9" s="128" customFormat="1" ht="11.65" x14ac:dyDescent="0.35">
      <c r="B1140" s="126"/>
      <c r="C1140" s="126"/>
      <c r="D1140" s="126"/>
      <c r="E1140" s="126"/>
      <c r="F1140" s="67"/>
      <c r="G1140" s="68"/>
      <c r="H1140" s="69"/>
      <c r="I1140" s="68"/>
    </row>
    <row r="1141" spans="2:9" s="128" customFormat="1" ht="11.65" x14ac:dyDescent="0.35">
      <c r="B1141" s="126"/>
      <c r="C1141" s="126"/>
      <c r="D1141" s="126"/>
      <c r="E1141" s="126"/>
      <c r="F1141" s="67"/>
      <c r="G1141" s="68"/>
      <c r="H1141" s="69"/>
      <c r="I1141" s="68"/>
    </row>
    <row r="1142" spans="2:9" s="128" customFormat="1" ht="11.65" x14ac:dyDescent="0.35">
      <c r="B1142" s="126"/>
      <c r="C1142" s="126"/>
      <c r="D1142" s="126"/>
      <c r="E1142" s="126"/>
      <c r="F1142" s="67"/>
      <c r="G1142" s="68"/>
      <c r="H1142" s="69"/>
      <c r="I1142" s="68"/>
    </row>
    <row r="1143" spans="2:9" s="128" customFormat="1" ht="11.65" x14ac:dyDescent="0.35">
      <c r="B1143" s="126"/>
      <c r="C1143" s="126"/>
      <c r="D1143" s="126"/>
      <c r="E1143" s="126"/>
      <c r="F1143" s="67"/>
      <c r="G1143" s="68"/>
      <c r="H1143" s="69"/>
      <c r="I1143" s="68"/>
    </row>
    <row r="1144" spans="2:9" s="128" customFormat="1" ht="11.65" x14ac:dyDescent="0.35">
      <c r="B1144" s="126"/>
      <c r="C1144" s="126"/>
      <c r="D1144" s="126"/>
      <c r="E1144" s="126"/>
      <c r="F1144" s="67"/>
      <c r="G1144" s="68"/>
      <c r="H1144" s="69"/>
      <c r="I1144" s="68"/>
    </row>
    <row r="1145" spans="2:9" s="128" customFormat="1" ht="11.65" x14ac:dyDescent="0.35">
      <c r="B1145" s="126"/>
      <c r="C1145" s="126"/>
      <c r="D1145" s="126"/>
      <c r="E1145" s="126"/>
      <c r="F1145" s="67"/>
      <c r="G1145" s="68"/>
      <c r="H1145" s="69"/>
      <c r="I1145" s="68"/>
    </row>
    <row r="1146" spans="2:9" s="128" customFormat="1" ht="11.65" x14ac:dyDescent="0.35">
      <c r="B1146" s="126"/>
      <c r="C1146" s="126"/>
      <c r="D1146" s="126"/>
      <c r="E1146" s="126"/>
      <c r="F1146" s="67"/>
      <c r="G1146" s="68"/>
      <c r="H1146" s="69"/>
      <c r="I1146" s="68"/>
    </row>
    <row r="1147" spans="2:9" s="128" customFormat="1" ht="11.65" x14ac:dyDescent="0.35">
      <c r="B1147" s="126"/>
      <c r="C1147" s="126"/>
      <c r="D1147" s="126"/>
      <c r="E1147" s="126"/>
      <c r="F1147" s="67"/>
      <c r="G1147" s="68"/>
      <c r="H1147" s="69"/>
      <c r="I1147" s="68"/>
    </row>
    <row r="1148" spans="2:9" s="128" customFormat="1" ht="11.65" x14ac:dyDescent="0.35">
      <c r="B1148" s="126"/>
      <c r="C1148" s="126"/>
      <c r="D1148" s="126"/>
      <c r="E1148" s="126"/>
      <c r="F1148" s="67"/>
      <c r="G1148" s="68"/>
      <c r="H1148" s="69"/>
      <c r="I1148" s="68"/>
    </row>
    <row r="1149" spans="2:9" s="128" customFormat="1" ht="11.65" x14ac:dyDescent="0.35">
      <c r="B1149" s="126"/>
      <c r="C1149" s="126"/>
      <c r="D1149" s="126"/>
      <c r="E1149" s="126"/>
      <c r="F1149" s="67"/>
      <c r="G1149" s="68"/>
      <c r="H1149" s="69"/>
      <c r="I1149" s="68"/>
    </row>
    <row r="1150" spans="2:9" s="128" customFormat="1" ht="11.65" x14ac:dyDescent="0.35">
      <c r="B1150" s="126"/>
      <c r="C1150" s="126"/>
      <c r="D1150" s="126"/>
      <c r="E1150" s="126"/>
      <c r="F1150" s="67"/>
      <c r="G1150" s="68"/>
      <c r="H1150" s="69"/>
      <c r="I1150" s="68"/>
    </row>
    <row r="1151" spans="2:9" s="128" customFormat="1" ht="11.65" x14ac:dyDescent="0.35">
      <c r="B1151" s="126"/>
      <c r="C1151" s="126"/>
      <c r="D1151" s="126"/>
      <c r="E1151" s="126"/>
      <c r="F1151" s="67"/>
      <c r="G1151" s="68"/>
      <c r="H1151" s="69"/>
      <c r="I1151" s="68"/>
    </row>
    <row r="1152" spans="2:9" s="128" customFormat="1" ht="11.65" x14ac:dyDescent="0.35">
      <c r="B1152" s="126"/>
      <c r="C1152" s="126"/>
      <c r="D1152" s="126"/>
      <c r="E1152" s="126"/>
      <c r="F1152" s="67"/>
      <c r="G1152" s="68"/>
      <c r="H1152" s="69"/>
      <c r="I1152" s="68"/>
    </row>
    <row r="1153" spans="2:9" s="128" customFormat="1" ht="11.65" x14ac:dyDescent="0.35">
      <c r="B1153" s="126"/>
      <c r="C1153" s="126"/>
      <c r="D1153" s="126"/>
      <c r="E1153" s="126"/>
      <c r="F1153" s="67"/>
      <c r="G1153" s="68"/>
      <c r="H1153" s="69"/>
      <c r="I1153" s="68"/>
    </row>
    <row r="1154" spans="2:9" s="128" customFormat="1" ht="11.65" x14ac:dyDescent="0.35">
      <c r="B1154" s="126"/>
      <c r="C1154" s="126"/>
      <c r="D1154" s="126"/>
      <c r="E1154" s="126"/>
      <c r="F1154" s="67"/>
      <c r="G1154" s="68"/>
      <c r="H1154" s="69"/>
      <c r="I1154" s="68"/>
    </row>
    <row r="1155" spans="2:9" s="128" customFormat="1" ht="11.65" x14ac:dyDescent="0.35">
      <c r="B1155" s="126"/>
      <c r="C1155" s="126"/>
      <c r="D1155" s="126"/>
      <c r="E1155" s="126"/>
      <c r="F1155" s="67"/>
      <c r="G1155" s="68"/>
      <c r="H1155" s="69"/>
      <c r="I1155" s="68"/>
    </row>
    <row r="1156" spans="2:9" s="128" customFormat="1" ht="11.65" x14ac:dyDescent="0.35">
      <c r="B1156" s="126"/>
      <c r="C1156" s="126"/>
      <c r="D1156" s="126"/>
      <c r="E1156" s="126"/>
      <c r="F1156" s="67"/>
      <c r="G1156" s="68"/>
      <c r="H1156" s="69"/>
      <c r="I1156" s="68"/>
    </row>
    <row r="1157" spans="2:9" s="128" customFormat="1" ht="11.65" x14ac:dyDescent="0.35">
      <c r="B1157" s="126"/>
      <c r="C1157" s="126"/>
      <c r="D1157" s="126"/>
      <c r="E1157" s="126"/>
      <c r="F1157" s="67"/>
      <c r="G1157" s="68"/>
      <c r="H1157" s="69"/>
      <c r="I1157" s="68"/>
    </row>
    <row r="1158" spans="2:9" s="128" customFormat="1" ht="11.65" x14ac:dyDescent="0.35">
      <c r="B1158" s="126"/>
      <c r="C1158" s="126"/>
      <c r="D1158" s="126"/>
      <c r="E1158" s="126"/>
      <c r="F1158" s="67"/>
      <c r="G1158" s="68"/>
      <c r="H1158" s="69"/>
      <c r="I1158" s="68"/>
    </row>
    <row r="1159" spans="2:9" s="128" customFormat="1" ht="11.65" x14ac:dyDescent="0.35">
      <c r="B1159" s="126"/>
      <c r="C1159" s="126"/>
      <c r="D1159" s="126"/>
      <c r="E1159" s="126"/>
      <c r="F1159" s="67"/>
      <c r="G1159" s="68"/>
      <c r="H1159" s="69"/>
      <c r="I1159" s="68"/>
    </row>
    <row r="1160" spans="2:9" s="128" customFormat="1" ht="11.65" x14ac:dyDescent="0.35">
      <c r="B1160" s="126"/>
      <c r="C1160" s="126"/>
      <c r="D1160" s="126"/>
      <c r="E1160" s="126"/>
      <c r="F1160" s="67"/>
      <c r="G1160" s="68"/>
      <c r="H1160" s="69"/>
      <c r="I1160" s="68"/>
    </row>
    <row r="1161" spans="2:9" s="128" customFormat="1" ht="11.65" x14ac:dyDescent="0.35">
      <c r="B1161" s="126"/>
      <c r="C1161" s="126"/>
      <c r="D1161" s="126"/>
      <c r="E1161" s="126"/>
      <c r="F1161" s="67"/>
      <c r="G1161" s="68"/>
      <c r="H1161" s="69"/>
      <c r="I1161" s="68"/>
    </row>
    <row r="1162" spans="2:9" s="128" customFormat="1" ht="11.65" x14ac:dyDescent="0.35">
      <c r="B1162" s="126"/>
      <c r="C1162" s="126"/>
      <c r="D1162" s="126"/>
      <c r="E1162" s="126"/>
      <c r="F1162" s="67"/>
      <c r="G1162" s="68"/>
      <c r="H1162" s="69"/>
      <c r="I1162" s="68"/>
    </row>
    <row r="1163" spans="2:9" s="128" customFormat="1" ht="11.65" x14ac:dyDescent="0.35">
      <c r="B1163" s="126"/>
      <c r="C1163" s="126"/>
      <c r="D1163" s="126"/>
      <c r="E1163" s="126"/>
      <c r="F1163" s="67"/>
      <c r="G1163" s="68"/>
      <c r="H1163" s="69"/>
      <c r="I1163" s="68"/>
    </row>
    <row r="1164" spans="2:9" s="128" customFormat="1" ht="11.65" x14ac:dyDescent="0.35">
      <c r="B1164" s="126"/>
      <c r="C1164" s="126"/>
      <c r="D1164" s="126"/>
      <c r="E1164" s="126"/>
      <c r="F1164" s="67"/>
      <c r="G1164" s="68"/>
      <c r="H1164" s="69"/>
      <c r="I1164" s="68"/>
    </row>
    <row r="1165" spans="2:9" s="128" customFormat="1" ht="11.65" x14ac:dyDescent="0.35">
      <c r="B1165" s="126"/>
      <c r="C1165" s="126"/>
      <c r="D1165" s="126"/>
      <c r="E1165" s="126"/>
      <c r="F1165" s="67"/>
      <c r="G1165" s="68"/>
      <c r="H1165" s="69"/>
      <c r="I1165" s="68"/>
    </row>
    <row r="1166" spans="2:9" s="128" customFormat="1" ht="11.65" x14ac:dyDescent="0.35">
      <c r="B1166" s="126"/>
      <c r="C1166" s="126"/>
      <c r="D1166" s="126"/>
      <c r="E1166" s="126"/>
      <c r="F1166" s="67"/>
      <c r="G1166" s="68"/>
      <c r="H1166" s="69"/>
      <c r="I1166" s="68"/>
    </row>
    <row r="1167" spans="2:9" s="128" customFormat="1" ht="11.65" x14ac:dyDescent="0.35">
      <c r="B1167" s="126"/>
      <c r="C1167" s="126"/>
      <c r="D1167" s="126"/>
      <c r="E1167" s="126"/>
      <c r="F1167" s="67"/>
      <c r="G1167" s="68"/>
      <c r="H1167" s="69"/>
      <c r="I1167" s="68"/>
    </row>
    <row r="1168" spans="2:9" s="128" customFormat="1" ht="11.65" x14ac:dyDescent="0.35">
      <c r="B1168" s="126"/>
      <c r="C1168" s="126"/>
      <c r="D1168" s="126"/>
      <c r="E1168" s="126"/>
      <c r="F1168" s="67"/>
      <c r="G1168" s="68"/>
      <c r="H1168" s="69"/>
      <c r="I1168" s="68"/>
    </row>
    <row r="1169" spans="2:9" s="128" customFormat="1" ht="11.65" x14ac:dyDescent="0.35">
      <c r="B1169" s="126"/>
      <c r="C1169" s="126"/>
      <c r="D1169" s="126"/>
      <c r="E1169" s="126"/>
      <c r="F1169" s="67"/>
      <c r="G1169" s="68"/>
      <c r="H1169" s="69"/>
      <c r="I1169" s="68"/>
    </row>
    <row r="1170" spans="2:9" s="128" customFormat="1" ht="11.65" x14ac:dyDescent="0.35">
      <c r="B1170" s="126"/>
      <c r="C1170" s="126"/>
      <c r="D1170" s="126"/>
      <c r="E1170" s="126"/>
      <c r="F1170" s="67"/>
      <c r="G1170" s="68"/>
      <c r="H1170" s="69"/>
      <c r="I1170" s="68"/>
    </row>
    <row r="1171" spans="2:9" s="128" customFormat="1" ht="11.65" x14ac:dyDescent="0.35">
      <c r="B1171" s="126"/>
      <c r="C1171" s="126"/>
      <c r="D1171" s="126"/>
      <c r="E1171" s="126"/>
      <c r="F1171" s="67"/>
      <c r="G1171" s="68"/>
      <c r="H1171" s="69"/>
      <c r="I1171" s="68"/>
    </row>
    <row r="1172" spans="2:9" s="128" customFormat="1" ht="11.65" x14ac:dyDescent="0.35">
      <c r="B1172" s="126"/>
      <c r="C1172" s="126"/>
      <c r="D1172" s="126"/>
      <c r="E1172" s="126"/>
      <c r="F1172" s="67"/>
      <c r="G1172" s="68"/>
      <c r="H1172" s="69"/>
      <c r="I1172" s="68"/>
    </row>
    <row r="1173" spans="2:9" s="128" customFormat="1" ht="11.65" x14ac:dyDescent="0.35">
      <c r="B1173" s="126"/>
      <c r="C1173" s="126"/>
      <c r="D1173" s="126"/>
      <c r="E1173" s="126"/>
      <c r="F1173" s="67"/>
      <c r="G1173" s="68"/>
      <c r="H1173" s="69"/>
      <c r="I1173" s="68"/>
    </row>
    <row r="1174" spans="2:9" s="128" customFormat="1" ht="11.65" x14ac:dyDescent="0.35">
      <c r="B1174" s="126"/>
      <c r="C1174" s="126"/>
      <c r="D1174" s="126"/>
      <c r="E1174" s="126"/>
      <c r="F1174" s="67"/>
      <c r="G1174" s="68"/>
      <c r="H1174" s="69"/>
      <c r="I1174" s="68"/>
    </row>
    <row r="1175" spans="2:9" s="128" customFormat="1" ht="11.65" x14ac:dyDescent="0.35">
      <c r="B1175" s="126"/>
      <c r="C1175" s="126"/>
      <c r="D1175" s="126"/>
      <c r="E1175" s="126"/>
      <c r="F1175" s="67"/>
      <c r="G1175" s="68"/>
      <c r="H1175" s="69"/>
      <c r="I1175" s="68"/>
    </row>
    <row r="1176" spans="2:9" s="128" customFormat="1" ht="11.65" x14ac:dyDescent="0.35">
      <c r="B1176" s="126"/>
      <c r="C1176" s="126"/>
      <c r="D1176" s="126"/>
      <c r="E1176" s="126"/>
      <c r="F1176" s="67"/>
      <c r="G1176" s="68"/>
      <c r="H1176" s="69"/>
      <c r="I1176" s="68"/>
    </row>
    <row r="1177" spans="2:9" s="128" customFormat="1" ht="11.65" x14ac:dyDescent="0.35">
      <c r="B1177" s="126"/>
      <c r="C1177" s="126"/>
      <c r="D1177" s="126"/>
      <c r="E1177" s="126"/>
      <c r="F1177" s="67"/>
      <c r="G1177" s="68"/>
      <c r="H1177" s="69"/>
      <c r="I1177" s="68"/>
    </row>
    <row r="1178" spans="2:9" s="128" customFormat="1" ht="11.65" x14ac:dyDescent="0.35">
      <c r="B1178" s="126"/>
      <c r="C1178" s="126"/>
      <c r="D1178" s="126"/>
      <c r="E1178" s="126"/>
      <c r="F1178" s="67"/>
      <c r="G1178" s="68"/>
      <c r="H1178" s="69"/>
      <c r="I1178" s="68"/>
    </row>
    <row r="1179" spans="2:9" s="128" customFormat="1" ht="11.65" x14ac:dyDescent="0.35">
      <c r="B1179" s="126"/>
      <c r="C1179" s="126"/>
      <c r="D1179" s="126"/>
      <c r="E1179" s="126"/>
      <c r="F1179" s="67"/>
      <c r="G1179" s="68"/>
      <c r="H1179" s="69"/>
      <c r="I1179" s="68"/>
    </row>
    <row r="1180" spans="2:9" s="128" customFormat="1" ht="11.65" x14ac:dyDescent="0.35">
      <c r="B1180" s="126"/>
      <c r="C1180" s="126"/>
      <c r="D1180" s="126"/>
      <c r="E1180" s="126"/>
      <c r="F1180" s="67"/>
      <c r="G1180" s="68"/>
      <c r="H1180" s="69"/>
      <c r="I1180" s="68"/>
    </row>
    <row r="1181" spans="2:9" s="128" customFormat="1" ht="11.65" x14ac:dyDescent="0.35">
      <c r="B1181" s="126"/>
      <c r="C1181" s="126"/>
      <c r="D1181" s="126"/>
      <c r="E1181" s="126"/>
      <c r="F1181" s="67"/>
      <c r="G1181" s="68"/>
      <c r="H1181" s="69"/>
      <c r="I1181" s="68"/>
    </row>
    <row r="1182" spans="2:9" s="128" customFormat="1" ht="11.65" x14ac:dyDescent="0.35">
      <c r="B1182" s="126"/>
      <c r="C1182" s="126"/>
      <c r="D1182" s="126"/>
      <c r="E1182" s="126"/>
      <c r="F1182" s="67"/>
      <c r="G1182" s="68"/>
      <c r="H1182" s="69"/>
      <c r="I1182" s="68"/>
    </row>
    <row r="1183" spans="2:9" s="128" customFormat="1" ht="11.65" x14ac:dyDescent="0.35">
      <c r="B1183" s="126"/>
      <c r="C1183" s="126"/>
      <c r="D1183" s="126"/>
      <c r="E1183" s="126"/>
      <c r="F1183" s="67"/>
      <c r="G1183" s="68"/>
      <c r="H1183" s="69"/>
      <c r="I1183" s="68"/>
    </row>
    <row r="1184" spans="2:9" s="128" customFormat="1" ht="11.65" x14ac:dyDescent="0.35">
      <c r="B1184" s="126"/>
      <c r="C1184" s="126"/>
      <c r="D1184" s="126"/>
      <c r="E1184" s="126"/>
      <c r="F1184" s="67"/>
      <c r="G1184" s="68"/>
      <c r="H1184" s="69"/>
      <c r="I1184" s="68"/>
    </row>
    <row r="1185" spans="2:9" s="128" customFormat="1" ht="11.65" x14ac:dyDescent="0.35">
      <c r="B1185" s="126"/>
      <c r="C1185" s="126"/>
      <c r="D1185" s="126"/>
      <c r="E1185" s="126"/>
      <c r="F1185" s="67"/>
      <c r="G1185" s="68"/>
      <c r="H1185" s="69"/>
      <c r="I1185" s="68"/>
    </row>
    <row r="1186" spans="2:9" s="128" customFormat="1" ht="11.65" x14ac:dyDescent="0.35">
      <c r="B1186" s="126"/>
      <c r="C1186" s="126"/>
      <c r="D1186" s="126"/>
      <c r="E1186" s="126"/>
      <c r="F1186" s="67"/>
      <c r="G1186" s="68"/>
      <c r="H1186" s="69"/>
      <c r="I1186" s="68"/>
    </row>
    <row r="1187" spans="2:9" s="128" customFormat="1" ht="11.65" x14ac:dyDescent="0.35">
      <c r="B1187" s="126"/>
      <c r="C1187" s="126"/>
      <c r="D1187" s="126"/>
      <c r="E1187" s="126"/>
      <c r="F1187" s="67"/>
      <c r="G1187" s="68"/>
      <c r="H1187" s="69"/>
      <c r="I1187" s="68"/>
    </row>
    <row r="1188" spans="2:9" s="128" customFormat="1" ht="11.65" x14ac:dyDescent="0.35">
      <c r="B1188" s="126"/>
      <c r="C1188" s="126"/>
      <c r="D1188" s="126"/>
      <c r="E1188" s="126"/>
      <c r="F1188" s="67"/>
      <c r="G1188" s="68"/>
      <c r="H1188" s="69"/>
      <c r="I1188" s="68"/>
    </row>
    <row r="1189" spans="2:9" s="128" customFormat="1" ht="11.65" x14ac:dyDescent="0.35">
      <c r="B1189" s="126"/>
      <c r="C1189" s="126"/>
      <c r="D1189" s="126"/>
      <c r="E1189" s="126"/>
      <c r="F1189" s="67"/>
      <c r="G1189" s="68"/>
      <c r="H1189" s="69"/>
      <c r="I1189" s="68"/>
    </row>
    <row r="1190" spans="2:9" s="128" customFormat="1" ht="11.65" x14ac:dyDescent="0.35">
      <c r="B1190" s="126"/>
      <c r="C1190" s="126"/>
      <c r="D1190" s="126"/>
      <c r="E1190" s="126"/>
      <c r="F1190" s="67"/>
      <c r="G1190" s="68"/>
      <c r="H1190" s="69"/>
      <c r="I1190" s="68"/>
    </row>
    <row r="1191" spans="2:9" s="128" customFormat="1" ht="11.65" x14ac:dyDescent="0.35">
      <c r="B1191" s="126"/>
      <c r="C1191" s="126"/>
      <c r="D1191" s="126"/>
      <c r="E1191" s="126"/>
      <c r="F1191" s="67"/>
      <c r="G1191" s="68"/>
      <c r="H1191" s="69"/>
      <c r="I1191" s="68"/>
    </row>
    <row r="1192" spans="2:9" s="128" customFormat="1" ht="11.65" x14ac:dyDescent="0.35">
      <c r="B1192" s="126"/>
      <c r="C1192" s="126"/>
      <c r="D1192" s="126"/>
      <c r="E1192" s="126"/>
      <c r="F1192" s="67"/>
      <c r="G1192" s="68"/>
      <c r="H1192" s="69"/>
      <c r="I1192" s="68"/>
    </row>
    <row r="1193" spans="2:9" s="128" customFormat="1" ht="11.65" x14ac:dyDescent="0.35">
      <c r="B1193" s="126"/>
      <c r="C1193" s="126"/>
      <c r="D1193" s="126"/>
      <c r="E1193" s="126"/>
      <c r="F1193" s="67"/>
      <c r="G1193" s="68"/>
      <c r="H1193" s="69"/>
      <c r="I1193" s="68"/>
    </row>
    <row r="1194" spans="2:9" s="128" customFormat="1" ht="11.65" x14ac:dyDescent="0.35">
      <c r="B1194" s="126"/>
      <c r="C1194" s="126"/>
      <c r="D1194" s="126"/>
      <c r="E1194" s="126"/>
      <c r="F1194" s="67"/>
      <c r="G1194" s="68"/>
      <c r="H1194" s="69"/>
      <c r="I1194" s="68"/>
    </row>
    <row r="1195" spans="2:9" s="128" customFormat="1" ht="11.65" x14ac:dyDescent="0.35">
      <c r="B1195" s="126"/>
      <c r="C1195" s="126"/>
      <c r="D1195" s="126"/>
      <c r="E1195" s="126"/>
      <c r="F1195" s="67"/>
      <c r="G1195" s="68"/>
      <c r="H1195" s="69"/>
      <c r="I1195" s="68"/>
    </row>
    <row r="1196" spans="2:9" s="128" customFormat="1" ht="11.65" x14ac:dyDescent="0.35">
      <c r="B1196" s="126"/>
      <c r="C1196" s="126"/>
      <c r="D1196" s="126"/>
      <c r="E1196" s="126"/>
      <c r="F1196" s="67"/>
      <c r="G1196" s="68"/>
      <c r="H1196" s="69"/>
      <c r="I1196" s="68"/>
    </row>
    <row r="1197" spans="2:9" s="128" customFormat="1" ht="11.65" x14ac:dyDescent="0.35">
      <c r="B1197" s="126"/>
      <c r="C1197" s="126"/>
      <c r="D1197" s="126"/>
      <c r="E1197" s="126"/>
      <c r="F1197" s="67"/>
      <c r="G1197" s="68"/>
      <c r="H1197" s="69"/>
      <c r="I1197" s="68"/>
    </row>
    <row r="1198" spans="2:9" s="128" customFormat="1" ht="11.65" x14ac:dyDescent="0.35">
      <c r="B1198" s="126"/>
      <c r="C1198" s="126"/>
      <c r="D1198" s="126"/>
      <c r="E1198" s="126"/>
      <c r="F1198" s="67"/>
      <c r="G1198" s="68"/>
      <c r="H1198" s="69"/>
      <c r="I1198" s="68"/>
    </row>
    <row r="1199" spans="2:9" s="128" customFormat="1" ht="11.65" x14ac:dyDescent="0.35">
      <c r="B1199" s="126"/>
      <c r="C1199" s="126"/>
      <c r="D1199" s="126"/>
      <c r="E1199" s="126"/>
      <c r="F1199" s="67"/>
      <c r="G1199" s="68"/>
      <c r="H1199" s="69"/>
      <c r="I1199" s="68"/>
    </row>
    <row r="1200" spans="2:9" s="128" customFormat="1" ht="11.65" x14ac:dyDescent="0.35">
      <c r="B1200" s="126"/>
      <c r="C1200" s="126"/>
      <c r="D1200" s="126"/>
      <c r="E1200" s="126"/>
      <c r="F1200" s="67"/>
      <c r="G1200" s="68"/>
      <c r="H1200" s="69"/>
      <c r="I1200" s="68"/>
    </row>
    <row r="1201" spans="2:9" s="128" customFormat="1" ht="11.65" x14ac:dyDescent="0.35">
      <c r="B1201" s="126"/>
      <c r="C1201" s="126"/>
      <c r="D1201" s="126"/>
      <c r="E1201" s="126"/>
      <c r="F1201" s="67"/>
      <c r="G1201" s="68"/>
      <c r="H1201" s="69"/>
      <c r="I1201" s="68"/>
    </row>
    <row r="1202" spans="2:9" s="128" customFormat="1" ht="11.65" x14ac:dyDescent="0.35">
      <c r="B1202" s="126"/>
      <c r="C1202" s="126"/>
      <c r="D1202" s="126"/>
      <c r="E1202" s="126"/>
      <c r="F1202" s="67"/>
      <c r="G1202" s="68"/>
      <c r="H1202" s="69"/>
      <c r="I1202" s="68"/>
    </row>
    <row r="1203" spans="2:9" s="128" customFormat="1" ht="11.65" x14ac:dyDescent="0.35">
      <c r="B1203" s="126"/>
      <c r="C1203" s="126"/>
      <c r="D1203" s="126"/>
      <c r="E1203" s="126"/>
      <c r="F1203" s="67"/>
      <c r="G1203" s="68"/>
      <c r="H1203" s="69"/>
      <c r="I1203" s="68"/>
    </row>
    <row r="1204" spans="2:9" s="128" customFormat="1" ht="11.65" x14ac:dyDescent="0.35">
      <c r="B1204" s="126"/>
      <c r="C1204" s="126"/>
      <c r="D1204" s="126"/>
      <c r="E1204" s="126"/>
      <c r="F1204" s="67"/>
      <c r="G1204" s="68"/>
      <c r="H1204" s="69"/>
      <c r="I1204" s="68"/>
    </row>
    <row r="1205" spans="2:9" s="128" customFormat="1" ht="11.65" x14ac:dyDescent="0.35">
      <c r="B1205" s="126"/>
      <c r="C1205" s="126"/>
      <c r="D1205" s="126"/>
      <c r="E1205" s="126"/>
      <c r="F1205" s="67"/>
      <c r="G1205" s="68"/>
      <c r="H1205" s="69"/>
      <c r="I1205" s="68"/>
    </row>
    <row r="1206" spans="2:9" s="128" customFormat="1" ht="11.65" x14ac:dyDescent="0.35">
      <c r="B1206" s="126"/>
      <c r="C1206" s="126"/>
      <c r="D1206" s="126"/>
      <c r="E1206" s="126"/>
      <c r="F1206" s="67"/>
      <c r="G1206" s="68"/>
      <c r="H1206" s="69"/>
      <c r="I1206" s="68"/>
    </row>
    <row r="1207" spans="2:9" s="128" customFormat="1" ht="11.65" x14ac:dyDescent="0.35">
      <c r="B1207" s="126"/>
      <c r="C1207" s="126"/>
      <c r="D1207" s="126"/>
      <c r="E1207" s="126"/>
      <c r="F1207" s="67"/>
      <c r="G1207" s="68"/>
      <c r="H1207" s="69"/>
      <c r="I1207" s="68"/>
    </row>
    <row r="1208" spans="2:9" s="128" customFormat="1" ht="11.65" x14ac:dyDescent="0.35">
      <c r="B1208" s="126"/>
      <c r="C1208" s="126"/>
      <c r="D1208" s="126"/>
      <c r="E1208" s="126"/>
      <c r="F1208" s="67"/>
      <c r="G1208" s="68"/>
      <c r="H1208" s="69"/>
      <c r="I1208" s="68"/>
    </row>
    <row r="1209" spans="2:9" s="128" customFormat="1" ht="11.65" x14ac:dyDescent="0.35">
      <c r="B1209" s="126"/>
      <c r="C1209" s="126"/>
      <c r="D1209" s="126"/>
      <c r="E1209" s="126"/>
      <c r="F1209" s="67"/>
      <c r="G1209" s="68"/>
      <c r="H1209" s="69"/>
      <c r="I1209" s="68"/>
    </row>
    <row r="1210" spans="2:9" s="128" customFormat="1" ht="11.65" x14ac:dyDescent="0.35">
      <c r="B1210" s="126"/>
      <c r="C1210" s="126"/>
      <c r="D1210" s="126"/>
      <c r="E1210" s="126"/>
      <c r="F1210" s="67"/>
      <c r="G1210" s="68"/>
      <c r="H1210" s="69"/>
      <c r="I1210" s="68"/>
    </row>
    <row r="1211" spans="2:9" s="128" customFormat="1" ht="11.65" x14ac:dyDescent="0.35">
      <c r="B1211" s="126"/>
      <c r="C1211" s="126"/>
      <c r="D1211" s="126"/>
      <c r="E1211" s="126"/>
      <c r="F1211" s="67"/>
      <c r="G1211" s="68"/>
      <c r="H1211" s="69"/>
      <c r="I1211" s="68"/>
    </row>
    <row r="1212" spans="2:9" s="128" customFormat="1" ht="11.65" x14ac:dyDescent="0.35">
      <c r="B1212" s="126"/>
      <c r="C1212" s="126"/>
      <c r="D1212" s="126"/>
      <c r="E1212" s="126"/>
      <c r="F1212" s="67"/>
      <c r="G1212" s="68"/>
      <c r="H1212" s="69"/>
      <c r="I1212" s="68"/>
    </row>
    <row r="1213" spans="2:9" s="128" customFormat="1" ht="11.65" x14ac:dyDescent="0.35">
      <c r="B1213" s="126"/>
      <c r="C1213" s="126"/>
      <c r="D1213" s="126"/>
      <c r="E1213" s="126"/>
      <c r="F1213" s="67"/>
      <c r="G1213" s="68"/>
      <c r="H1213" s="69"/>
      <c r="I1213" s="68"/>
    </row>
    <row r="1214" spans="2:9" s="128" customFormat="1" ht="11.65" x14ac:dyDescent="0.35">
      <c r="B1214" s="126"/>
      <c r="C1214" s="126"/>
      <c r="D1214" s="126"/>
      <c r="E1214" s="126"/>
      <c r="F1214" s="67"/>
      <c r="G1214" s="68"/>
      <c r="H1214" s="69"/>
      <c r="I1214" s="68"/>
    </row>
    <row r="1215" spans="2:9" s="128" customFormat="1" ht="11.65" x14ac:dyDescent="0.35">
      <c r="B1215" s="126"/>
      <c r="C1215" s="126"/>
      <c r="D1215" s="126"/>
      <c r="E1215" s="126"/>
      <c r="F1215" s="67"/>
      <c r="G1215" s="68"/>
      <c r="H1215" s="69"/>
      <c r="I1215" s="68"/>
    </row>
    <row r="1216" spans="2:9" s="128" customFormat="1" ht="11.65" x14ac:dyDescent="0.35">
      <c r="B1216" s="126"/>
      <c r="C1216" s="126"/>
      <c r="D1216" s="126"/>
      <c r="E1216" s="126"/>
      <c r="F1216" s="67"/>
      <c r="G1216" s="68"/>
      <c r="H1216" s="69"/>
      <c r="I1216" s="68"/>
    </row>
    <row r="1217" spans="2:9" s="128" customFormat="1" ht="11.65" x14ac:dyDescent="0.35">
      <c r="B1217" s="126"/>
      <c r="C1217" s="126"/>
      <c r="D1217" s="126"/>
      <c r="E1217" s="126"/>
      <c r="F1217" s="67"/>
      <c r="G1217" s="68"/>
      <c r="H1217" s="69"/>
      <c r="I1217" s="68"/>
    </row>
    <row r="1218" spans="2:9" s="128" customFormat="1" ht="11.65" x14ac:dyDescent="0.35">
      <c r="B1218" s="126"/>
      <c r="C1218" s="126"/>
      <c r="D1218" s="126"/>
      <c r="E1218" s="126"/>
      <c r="F1218" s="67"/>
      <c r="G1218" s="68"/>
      <c r="H1218" s="69"/>
      <c r="I1218" s="68"/>
    </row>
    <row r="1219" spans="2:9" s="128" customFormat="1" ht="11.65" x14ac:dyDescent="0.35">
      <c r="B1219" s="126"/>
      <c r="C1219" s="126"/>
      <c r="D1219" s="126"/>
      <c r="E1219" s="126"/>
      <c r="F1219" s="67"/>
      <c r="G1219" s="68"/>
      <c r="H1219" s="69"/>
      <c r="I1219" s="68"/>
    </row>
    <row r="1220" spans="2:9" s="128" customFormat="1" ht="11.65" x14ac:dyDescent="0.35">
      <c r="B1220" s="126"/>
      <c r="C1220" s="126"/>
      <c r="D1220" s="126"/>
      <c r="E1220" s="126"/>
      <c r="F1220" s="67"/>
      <c r="G1220" s="68"/>
      <c r="H1220" s="69"/>
      <c r="I1220" s="68"/>
    </row>
    <row r="1221" spans="2:9" s="128" customFormat="1" ht="11.65" x14ac:dyDescent="0.35">
      <c r="B1221" s="126"/>
      <c r="C1221" s="126"/>
      <c r="D1221" s="126"/>
      <c r="E1221" s="126"/>
      <c r="F1221" s="67"/>
      <c r="G1221" s="68"/>
      <c r="H1221" s="69"/>
      <c r="I1221" s="68"/>
    </row>
    <row r="1222" spans="2:9" s="128" customFormat="1" ht="11.65" x14ac:dyDescent="0.35">
      <c r="B1222" s="126"/>
      <c r="C1222" s="126"/>
      <c r="D1222" s="126"/>
      <c r="E1222" s="126"/>
      <c r="F1222" s="67"/>
      <c r="G1222" s="68"/>
      <c r="H1222" s="69"/>
      <c r="I1222" s="68"/>
    </row>
    <row r="1223" spans="2:9" s="128" customFormat="1" ht="11.65" x14ac:dyDescent="0.35">
      <c r="B1223" s="126"/>
      <c r="C1223" s="126"/>
      <c r="D1223" s="126"/>
      <c r="E1223" s="126"/>
      <c r="F1223" s="67"/>
      <c r="G1223" s="68"/>
      <c r="H1223" s="69"/>
      <c r="I1223" s="68"/>
    </row>
    <row r="1224" spans="2:9" s="128" customFormat="1" ht="11.65" x14ac:dyDescent="0.35">
      <c r="B1224" s="126"/>
      <c r="C1224" s="126"/>
      <c r="D1224" s="126"/>
      <c r="E1224" s="126"/>
      <c r="F1224" s="67"/>
      <c r="G1224" s="68"/>
      <c r="H1224" s="69"/>
      <c r="I1224" s="68"/>
    </row>
    <row r="1225" spans="2:9" s="128" customFormat="1" ht="11.65" x14ac:dyDescent="0.35">
      <c r="B1225" s="126"/>
      <c r="C1225" s="126"/>
      <c r="D1225" s="126"/>
      <c r="E1225" s="126"/>
      <c r="F1225" s="67"/>
      <c r="G1225" s="68"/>
      <c r="H1225" s="69"/>
      <c r="I1225" s="68"/>
    </row>
    <row r="1226" spans="2:9" s="128" customFormat="1" ht="11.65" x14ac:dyDescent="0.35">
      <c r="B1226" s="126"/>
      <c r="C1226" s="126"/>
      <c r="D1226" s="126"/>
      <c r="E1226" s="126"/>
      <c r="F1226" s="67"/>
      <c r="G1226" s="68"/>
      <c r="H1226" s="69"/>
      <c r="I1226" s="68"/>
    </row>
    <row r="1227" spans="2:9" s="128" customFormat="1" ht="11.65" x14ac:dyDescent="0.35">
      <c r="B1227" s="126"/>
      <c r="C1227" s="126"/>
      <c r="D1227" s="126"/>
      <c r="E1227" s="126"/>
      <c r="F1227" s="67"/>
      <c r="G1227" s="68"/>
      <c r="H1227" s="69"/>
      <c r="I1227" s="68"/>
    </row>
    <row r="1228" spans="2:9" s="128" customFormat="1" ht="11.65" x14ac:dyDescent="0.35">
      <c r="B1228" s="126"/>
      <c r="C1228" s="126"/>
      <c r="D1228" s="126"/>
      <c r="E1228" s="126"/>
      <c r="F1228" s="67"/>
      <c r="G1228" s="68"/>
      <c r="H1228" s="69"/>
      <c r="I1228" s="68"/>
    </row>
    <row r="1229" spans="2:9" s="128" customFormat="1" ht="11.65" x14ac:dyDescent="0.35">
      <c r="B1229" s="126"/>
      <c r="C1229" s="126"/>
      <c r="D1229" s="126"/>
      <c r="E1229" s="126"/>
      <c r="F1229" s="67"/>
      <c r="G1229" s="68"/>
      <c r="H1229" s="69"/>
      <c r="I1229" s="68"/>
    </row>
    <row r="1230" spans="2:9" s="128" customFormat="1" ht="11.65" x14ac:dyDescent="0.35">
      <c r="B1230" s="126"/>
      <c r="C1230" s="126"/>
      <c r="D1230" s="126"/>
      <c r="E1230" s="126"/>
      <c r="F1230" s="67"/>
      <c r="G1230" s="68"/>
      <c r="H1230" s="69"/>
      <c r="I1230" s="68"/>
    </row>
    <row r="1231" spans="2:9" s="128" customFormat="1" ht="11.65" x14ac:dyDescent="0.35">
      <c r="B1231" s="126"/>
      <c r="C1231" s="126"/>
      <c r="D1231" s="126"/>
      <c r="E1231" s="126"/>
      <c r="F1231" s="67"/>
      <c r="G1231" s="68"/>
      <c r="H1231" s="69"/>
      <c r="I1231" s="68"/>
    </row>
    <row r="1232" spans="2:9" s="128" customFormat="1" ht="11.65" x14ac:dyDescent="0.35">
      <c r="B1232" s="126"/>
      <c r="C1232" s="126"/>
      <c r="D1232" s="126"/>
      <c r="E1232" s="126"/>
      <c r="F1232" s="67"/>
      <c r="G1232" s="68"/>
      <c r="H1232" s="69"/>
      <c r="I1232" s="68"/>
    </row>
    <row r="1233" spans="2:9" s="128" customFormat="1" ht="11.65" x14ac:dyDescent="0.35">
      <c r="B1233" s="126"/>
      <c r="C1233" s="126"/>
      <c r="D1233" s="126"/>
      <c r="E1233" s="126"/>
      <c r="F1233" s="67"/>
      <c r="G1233" s="68"/>
      <c r="H1233" s="69"/>
      <c r="I1233" s="68"/>
    </row>
    <row r="1234" spans="2:9" s="128" customFormat="1" ht="11.65" x14ac:dyDescent="0.35">
      <c r="B1234" s="126"/>
      <c r="C1234" s="126"/>
      <c r="D1234" s="126"/>
      <c r="E1234" s="126"/>
      <c r="F1234" s="67"/>
      <c r="G1234" s="68"/>
      <c r="H1234" s="69"/>
      <c r="I1234" s="68"/>
    </row>
    <row r="1235" spans="2:9" s="128" customFormat="1" ht="11.65" x14ac:dyDescent="0.35">
      <c r="B1235" s="126"/>
      <c r="C1235" s="126"/>
      <c r="D1235" s="126"/>
      <c r="E1235" s="126"/>
      <c r="F1235" s="67"/>
      <c r="G1235" s="68"/>
      <c r="H1235" s="69"/>
      <c r="I1235" s="68"/>
    </row>
    <row r="1236" spans="2:9" s="128" customFormat="1" ht="11.65" x14ac:dyDescent="0.35">
      <c r="B1236" s="126"/>
      <c r="C1236" s="126"/>
      <c r="D1236" s="126"/>
      <c r="E1236" s="126"/>
      <c r="F1236" s="67"/>
      <c r="G1236" s="68"/>
      <c r="H1236" s="69"/>
      <c r="I1236" s="68"/>
    </row>
    <row r="1237" spans="2:9" s="128" customFormat="1" ht="11.65" x14ac:dyDescent="0.35">
      <c r="B1237" s="126"/>
      <c r="C1237" s="126"/>
      <c r="D1237" s="126"/>
      <c r="E1237" s="126"/>
      <c r="F1237" s="67"/>
      <c r="G1237" s="68"/>
      <c r="H1237" s="69"/>
      <c r="I1237" s="68"/>
    </row>
    <row r="1238" spans="2:9" s="128" customFormat="1" ht="11.65" x14ac:dyDescent="0.35">
      <c r="B1238" s="126"/>
      <c r="C1238" s="126"/>
      <c r="D1238" s="126"/>
      <c r="E1238" s="126"/>
      <c r="F1238" s="67"/>
      <c r="G1238" s="68"/>
      <c r="H1238" s="69"/>
      <c r="I1238" s="68"/>
    </row>
    <row r="1239" spans="2:9" s="128" customFormat="1" ht="11.65" x14ac:dyDescent="0.35">
      <c r="B1239" s="126"/>
      <c r="C1239" s="126"/>
      <c r="D1239" s="126"/>
      <c r="E1239" s="126"/>
      <c r="F1239" s="67"/>
      <c r="G1239" s="68"/>
      <c r="H1239" s="69"/>
      <c r="I1239" s="68"/>
    </row>
    <row r="1240" spans="2:9" s="128" customFormat="1" ht="11.65" x14ac:dyDescent="0.35">
      <c r="B1240" s="126"/>
      <c r="C1240" s="126"/>
      <c r="D1240" s="126"/>
      <c r="E1240" s="126"/>
      <c r="F1240" s="67"/>
      <c r="G1240" s="68"/>
      <c r="H1240" s="69"/>
      <c r="I1240" s="68"/>
    </row>
    <row r="1241" spans="2:9" s="128" customFormat="1" ht="11.65" x14ac:dyDescent="0.35">
      <c r="B1241" s="126"/>
      <c r="C1241" s="126"/>
      <c r="D1241" s="126"/>
      <c r="E1241" s="126"/>
      <c r="F1241" s="67"/>
      <c r="G1241" s="68"/>
      <c r="H1241" s="69"/>
      <c r="I1241" s="68"/>
    </row>
    <row r="1242" spans="2:9" s="128" customFormat="1" ht="11.65" x14ac:dyDescent="0.35">
      <c r="B1242" s="126"/>
      <c r="C1242" s="126"/>
      <c r="D1242" s="126"/>
      <c r="E1242" s="126"/>
      <c r="F1242" s="67"/>
      <c r="G1242" s="68"/>
      <c r="H1242" s="69"/>
      <c r="I1242" s="68"/>
    </row>
    <row r="1243" spans="2:9" s="128" customFormat="1" ht="11.65" x14ac:dyDescent="0.35">
      <c r="B1243" s="126"/>
      <c r="C1243" s="126"/>
      <c r="D1243" s="126"/>
      <c r="E1243" s="126"/>
      <c r="F1243" s="67"/>
      <c r="G1243" s="68"/>
      <c r="H1243" s="69"/>
      <c r="I1243" s="68"/>
    </row>
    <row r="1244" spans="2:9" s="128" customFormat="1" ht="11.65" x14ac:dyDescent="0.35">
      <c r="B1244" s="126"/>
      <c r="C1244" s="126"/>
      <c r="D1244" s="126"/>
      <c r="E1244" s="126"/>
      <c r="F1244" s="67"/>
      <c r="G1244" s="68"/>
      <c r="H1244" s="69"/>
      <c r="I1244" s="68"/>
    </row>
    <row r="1245" spans="2:9" s="128" customFormat="1" ht="11.65" x14ac:dyDescent="0.35">
      <c r="B1245" s="126"/>
      <c r="C1245" s="126"/>
      <c r="D1245" s="126"/>
      <c r="E1245" s="126"/>
      <c r="F1245" s="67"/>
      <c r="G1245" s="68"/>
      <c r="H1245" s="69"/>
      <c r="I1245" s="68"/>
    </row>
    <row r="1246" spans="2:9" s="128" customFormat="1" ht="11.65" x14ac:dyDescent="0.35">
      <c r="B1246" s="126"/>
      <c r="C1246" s="126"/>
      <c r="D1246" s="126"/>
      <c r="E1246" s="126"/>
      <c r="F1246" s="67"/>
      <c r="G1246" s="68"/>
      <c r="H1246" s="69"/>
      <c r="I1246" s="68"/>
    </row>
    <row r="1247" spans="2:9" s="128" customFormat="1" ht="11.65" x14ac:dyDescent="0.35">
      <c r="B1247" s="126"/>
      <c r="C1247" s="126"/>
      <c r="D1247" s="126"/>
      <c r="E1247" s="126"/>
      <c r="F1247" s="67"/>
      <c r="G1247" s="68"/>
      <c r="H1247" s="69"/>
      <c r="I1247" s="68"/>
    </row>
    <row r="1248" spans="2:9" s="128" customFormat="1" ht="11.65" x14ac:dyDescent="0.35">
      <c r="B1248" s="126"/>
      <c r="C1248" s="126"/>
      <c r="D1248" s="126"/>
      <c r="E1248" s="126"/>
      <c r="F1248" s="67"/>
      <c r="G1248" s="68"/>
      <c r="H1248" s="69"/>
      <c r="I1248" s="68"/>
    </row>
    <row r="1249" spans="2:9" s="128" customFormat="1" ht="11.65" x14ac:dyDescent="0.35">
      <c r="B1249" s="126"/>
      <c r="C1249" s="126"/>
      <c r="D1249" s="126"/>
      <c r="E1249" s="126"/>
      <c r="F1249" s="67"/>
      <c r="G1249" s="68"/>
      <c r="H1249" s="69"/>
      <c r="I1249" s="68"/>
    </row>
    <row r="1250" spans="2:9" s="128" customFormat="1" ht="11.65" x14ac:dyDescent="0.35">
      <c r="B1250" s="126"/>
      <c r="C1250" s="126"/>
      <c r="D1250" s="126"/>
      <c r="E1250" s="126"/>
      <c r="F1250" s="67"/>
      <c r="G1250" s="68"/>
      <c r="H1250" s="69"/>
      <c r="I1250" s="68"/>
    </row>
    <row r="1251" spans="2:9" s="128" customFormat="1" ht="11.65" x14ac:dyDescent="0.35">
      <c r="B1251" s="126"/>
      <c r="C1251" s="126"/>
      <c r="D1251" s="126"/>
      <c r="E1251" s="126"/>
      <c r="F1251" s="67"/>
      <c r="G1251" s="68"/>
      <c r="H1251" s="69"/>
      <c r="I1251" s="68"/>
    </row>
    <row r="1252" spans="2:9" s="128" customFormat="1" ht="11.65" x14ac:dyDescent="0.35">
      <c r="B1252" s="126"/>
      <c r="C1252" s="126"/>
      <c r="D1252" s="126"/>
      <c r="E1252" s="126"/>
      <c r="F1252" s="67"/>
      <c r="G1252" s="68"/>
      <c r="H1252" s="69"/>
      <c r="I1252" s="68"/>
    </row>
    <row r="1253" spans="2:9" s="128" customFormat="1" ht="11.65" x14ac:dyDescent="0.35">
      <c r="B1253" s="126"/>
      <c r="C1253" s="126"/>
      <c r="D1253" s="126"/>
      <c r="E1253" s="126"/>
      <c r="F1253" s="67"/>
      <c r="G1253" s="68"/>
      <c r="H1253" s="69"/>
      <c r="I1253" s="68"/>
    </row>
    <row r="1254" spans="2:9" s="128" customFormat="1" ht="11.65" x14ac:dyDescent="0.35">
      <c r="B1254" s="126"/>
      <c r="C1254" s="126"/>
      <c r="D1254" s="126"/>
      <c r="E1254" s="126"/>
      <c r="F1254" s="67"/>
      <c r="G1254" s="68"/>
      <c r="H1254" s="69"/>
      <c r="I1254" s="68"/>
    </row>
    <row r="1255" spans="2:9" s="128" customFormat="1" ht="11.65" x14ac:dyDescent="0.35">
      <c r="B1255" s="126"/>
      <c r="C1255" s="126"/>
      <c r="D1255" s="126"/>
      <c r="E1255" s="126"/>
      <c r="F1255" s="67"/>
      <c r="G1255" s="68"/>
      <c r="H1255" s="69"/>
      <c r="I1255" s="68"/>
    </row>
    <row r="1256" spans="2:9" s="128" customFormat="1" ht="11.65" x14ac:dyDescent="0.35">
      <c r="B1256" s="126"/>
      <c r="C1256" s="126"/>
      <c r="D1256" s="126"/>
      <c r="E1256" s="126"/>
      <c r="F1256" s="67"/>
      <c r="G1256" s="68"/>
      <c r="H1256" s="69"/>
      <c r="I1256" s="68"/>
    </row>
    <row r="1257" spans="2:9" s="128" customFormat="1" ht="11.65" x14ac:dyDescent="0.35">
      <c r="B1257" s="126"/>
      <c r="C1257" s="126"/>
      <c r="D1257" s="126"/>
      <c r="E1257" s="126"/>
      <c r="F1257" s="67"/>
      <c r="G1257" s="68"/>
      <c r="H1257" s="69"/>
      <c r="I1257" s="68"/>
    </row>
    <row r="1258" spans="2:9" s="128" customFormat="1" ht="11.65" x14ac:dyDescent="0.35">
      <c r="B1258" s="126"/>
      <c r="C1258" s="126"/>
      <c r="D1258" s="126"/>
      <c r="E1258" s="126"/>
      <c r="F1258" s="67"/>
      <c r="G1258" s="68"/>
      <c r="H1258" s="69"/>
      <c r="I1258" s="68"/>
    </row>
    <row r="1259" spans="2:9" s="128" customFormat="1" ht="11.65" x14ac:dyDescent="0.35">
      <c r="B1259" s="126"/>
      <c r="C1259" s="126"/>
      <c r="D1259" s="126"/>
      <c r="E1259" s="126"/>
      <c r="F1259" s="67"/>
      <c r="G1259" s="68"/>
      <c r="H1259" s="69"/>
      <c r="I1259" s="68"/>
    </row>
    <row r="1260" spans="2:9" s="128" customFormat="1" ht="11.65" x14ac:dyDescent="0.35">
      <c r="B1260" s="126"/>
      <c r="C1260" s="126"/>
      <c r="D1260" s="126"/>
      <c r="E1260" s="126"/>
      <c r="F1260" s="67"/>
      <c r="G1260" s="68"/>
      <c r="H1260" s="69"/>
      <c r="I1260" s="68"/>
    </row>
    <row r="1261" spans="2:9" s="128" customFormat="1" ht="11.65" x14ac:dyDescent="0.35">
      <c r="B1261" s="126"/>
      <c r="C1261" s="126"/>
      <c r="D1261" s="126"/>
      <c r="E1261" s="126"/>
      <c r="F1261" s="67"/>
      <c r="G1261" s="68"/>
      <c r="H1261" s="69"/>
      <c r="I1261" s="68"/>
    </row>
    <row r="1262" spans="2:9" s="128" customFormat="1" ht="11.65" x14ac:dyDescent="0.35">
      <c r="B1262" s="126"/>
      <c r="C1262" s="126"/>
      <c r="D1262" s="126"/>
      <c r="E1262" s="126"/>
      <c r="F1262" s="67"/>
      <c r="G1262" s="68"/>
      <c r="H1262" s="69"/>
      <c r="I1262" s="68"/>
    </row>
    <row r="1263" spans="2:9" s="128" customFormat="1" ht="11.65" x14ac:dyDescent="0.35">
      <c r="B1263" s="126"/>
      <c r="C1263" s="126"/>
      <c r="D1263" s="126"/>
      <c r="E1263" s="126"/>
      <c r="F1263" s="67"/>
      <c r="G1263" s="68"/>
      <c r="H1263" s="69"/>
      <c r="I1263" s="68"/>
    </row>
    <row r="1264" spans="2:9" s="128" customFormat="1" ht="11.65" x14ac:dyDescent="0.35">
      <c r="B1264" s="126"/>
      <c r="C1264" s="126"/>
      <c r="D1264" s="126"/>
      <c r="E1264" s="126"/>
      <c r="F1264" s="67"/>
      <c r="G1264" s="68"/>
      <c r="H1264" s="69"/>
      <c r="I1264" s="68"/>
    </row>
    <row r="1265" spans="2:9" s="128" customFormat="1" ht="11.65" x14ac:dyDescent="0.35">
      <c r="B1265" s="126"/>
      <c r="C1265" s="126"/>
      <c r="D1265" s="126"/>
      <c r="E1265" s="126"/>
      <c r="F1265" s="67"/>
      <c r="G1265" s="68"/>
      <c r="H1265" s="69"/>
      <c r="I1265" s="68"/>
    </row>
    <row r="1266" spans="2:9" s="128" customFormat="1" ht="11.65" x14ac:dyDescent="0.35">
      <c r="B1266" s="126"/>
      <c r="C1266" s="126"/>
      <c r="D1266" s="126"/>
      <c r="E1266" s="126"/>
      <c r="F1266" s="67"/>
      <c r="G1266" s="68"/>
      <c r="H1266" s="69"/>
      <c r="I1266" s="68"/>
    </row>
    <row r="1267" spans="2:9" s="128" customFormat="1" ht="11.65" x14ac:dyDescent="0.35">
      <c r="B1267" s="126"/>
      <c r="C1267" s="126"/>
      <c r="D1267" s="126"/>
      <c r="E1267" s="126"/>
      <c r="F1267" s="67"/>
      <c r="G1267" s="68"/>
      <c r="H1267" s="69"/>
      <c r="I1267" s="68"/>
    </row>
    <row r="1268" spans="2:9" s="128" customFormat="1" ht="11.65" x14ac:dyDescent="0.35">
      <c r="B1268" s="126"/>
      <c r="C1268" s="126"/>
      <c r="D1268" s="126"/>
      <c r="E1268" s="126"/>
      <c r="F1268" s="67"/>
      <c r="G1268" s="68"/>
      <c r="H1268" s="69"/>
      <c r="I1268" s="68"/>
    </row>
    <row r="1269" spans="2:9" s="128" customFormat="1" ht="11.65" x14ac:dyDescent="0.35">
      <c r="B1269" s="126"/>
      <c r="C1269" s="126"/>
      <c r="D1269" s="126"/>
      <c r="E1269" s="126"/>
      <c r="F1269" s="67"/>
      <c r="G1269" s="68"/>
      <c r="H1269" s="69"/>
      <c r="I1269" s="68"/>
    </row>
    <row r="1270" spans="2:9" s="128" customFormat="1" ht="11.65" x14ac:dyDescent="0.35">
      <c r="B1270" s="126"/>
      <c r="C1270" s="126"/>
      <c r="D1270" s="126"/>
      <c r="E1270" s="126"/>
      <c r="F1270" s="67"/>
      <c r="G1270" s="68"/>
      <c r="H1270" s="69"/>
      <c r="I1270" s="68"/>
    </row>
    <row r="1271" spans="2:9" s="128" customFormat="1" ht="11.65" x14ac:dyDescent="0.35">
      <c r="B1271" s="126"/>
      <c r="C1271" s="126"/>
      <c r="D1271" s="126"/>
      <c r="E1271" s="126"/>
      <c r="F1271" s="67"/>
      <c r="G1271" s="68"/>
      <c r="H1271" s="69"/>
      <c r="I1271" s="68"/>
    </row>
    <row r="1272" spans="2:9" s="128" customFormat="1" ht="11.65" x14ac:dyDescent="0.35">
      <c r="B1272" s="126"/>
      <c r="C1272" s="126"/>
      <c r="D1272" s="126"/>
      <c r="E1272" s="126"/>
      <c r="F1272" s="67"/>
      <c r="G1272" s="68"/>
      <c r="H1272" s="69"/>
      <c r="I1272" s="68"/>
    </row>
    <row r="1273" spans="2:9" s="128" customFormat="1" ht="11.65" x14ac:dyDescent="0.35">
      <c r="B1273" s="126"/>
      <c r="C1273" s="126"/>
      <c r="D1273" s="126"/>
      <c r="E1273" s="126"/>
      <c r="F1273" s="67"/>
      <c r="G1273" s="68"/>
      <c r="H1273" s="69"/>
      <c r="I1273" s="68"/>
    </row>
    <row r="1274" spans="2:9" s="128" customFormat="1" ht="11.65" x14ac:dyDescent="0.35">
      <c r="B1274" s="126"/>
      <c r="C1274" s="126"/>
      <c r="D1274" s="126"/>
      <c r="E1274" s="126"/>
      <c r="F1274" s="67"/>
      <c r="G1274" s="68"/>
      <c r="H1274" s="69"/>
      <c r="I1274" s="68"/>
    </row>
    <row r="1275" spans="2:9" s="128" customFormat="1" ht="11.65" x14ac:dyDescent="0.35">
      <c r="B1275" s="126"/>
      <c r="C1275" s="126"/>
      <c r="D1275" s="126"/>
      <c r="E1275" s="126"/>
      <c r="F1275" s="67"/>
      <c r="G1275" s="68"/>
      <c r="H1275" s="69"/>
      <c r="I1275" s="68"/>
    </row>
    <row r="1276" spans="2:9" s="128" customFormat="1" ht="11.65" x14ac:dyDescent="0.35">
      <c r="B1276" s="126"/>
      <c r="C1276" s="126"/>
      <c r="D1276" s="126"/>
      <c r="E1276" s="126"/>
      <c r="F1276" s="67"/>
      <c r="G1276" s="68"/>
      <c r="H1276" s="69"/>
      <c r="I1276" s="68"/>
    </row>
    <row r="1277" spans="2:9" s="128" customFormat="1" ht="11.65" x14ac:dyDescent="0.35">
      <c r="B1277" s="126"/>
      <c r="C1277" s="126"/>
      <c r="D1277" s="126"/>
      <c r="E1277" s="126"/>
      <c r="F1277" s="67"/>
      <c r="G1277" s="68"/>
      <c r="H1277" s="69"/>
      <c r="I1277" s="68"/>
    </row>
    <row r="1278" spans="2:9" s="128" customFormat="1" ht="11.65" x14ac:dyDescent="0.35">
      <c r="B1278" s="126"/>
      <c r="C1278" s="126"/>
      <c r="D1278" s="126"/>
      <c r="E1278" s="126"/>
      <c r="F1278" s="67"/>
      <c r="G1278" s="68"/>
      <c r="H1278" s="69"/>
      <c r="I1278" s="68"/>
    </row>
    <row r="1279" spans="2:9" s="128" customFormat="1" ht="11.65" x14ac:dyDescent="0.35">
      <c r="B1279" s="126"/>
      <c r="C1279" s="126"/>
      <c r="D1279" s="126"/>
      <c r="E1279" s="126"/>
      <c r="F1279" s="67"/>
      <c r="G1279" s="68"/>
      <c r="H1279" s="69"/>
      <c r="I1279" s="68"/>
    </row>
    <row r="1280" spans="2:9" s="128" customFormat="1" ht="11.65" x14ac:dyDescent="0.35">
      <c r="B1280" s="126"/>
      <c r="C1280" s="126"/>
      <c r="D1280" s="126"/>
      <c r="E1280" s="126"/>
      <c r="F1280" s="67"/>
      <c r="G1280" s="68"/>
      <c r="H1280" s="69"/>
      <c r="I1280" s="68"/>
    </row>
    <row r="1281" spans="2:9" s="128" customFormat="1" ht="11.65" x14ac:dyDescent="0.35">
      <c r="B1281" s="126"/>
      <c r="C1281" s="126"/>
      <c r="D1281" s="126"/>
      <c r="E1281" s="126"/>
      <c r="F1281" s="67"/>
      <c r="G1281" s="68"/>
      <c r="H1281" s="69"/>
      <c r="I1281" s="68"/>
    </row>
    <row r="1282" spans="2:9" s="128" customFormat="1" ht="11.65" x14ac:dyDescent="0.35">
      <c r="B1282" s="126"/>
      <c r="C1282" s="126"/>
      <c r="D1282" s="126"/>
      <c r="E1282" s="126"/>
      <c r="F1282" s="67"/>
      <c r="G1282" s="68"/>
      <c r="H1282" s="69"/>
      <c r="I1282" s="68"/>
    </row>
    <row r="1283" spans="2:9" s="128" customFormat="1" ht="11.65" x14ac:dyDescent="0.35">
      <c r="B1283" s="126"/>
      <c r="C1283" s="126"/>
      <c r="D1283" s="126"/>
      <c r="E1283" s="126"/>
      <c r="F1283" s="67"/>
      <c r="G1283" s="68"/>
      <c r="H1283" s="69"/>
      <c r="I1283" s="68"/>
    </row>
    <row r="1284" spans="2:9" s="128" customFormat="1" ht="11.65" x14ac:dyDescent="0.35">
      <c r="B1284" s="126"/>
      <c r="C1284" s="126"/>
      <c r="D1284" s="126"/>
      <c r="E1284" s="126"/>
      <c r="F1284" s="67"/>
      <c r="G1284" s="68"/>
      <c r="H1284" s="69"/>
      <c r="I1284" s="68"/>
    </row>
    <row r="1285" spans="2:9" s="128" customFormat="1" ht="11.65" x14ac:dyDescent="0.35">
      <c r="B1285" s="126"/>
      <c r="C1285" s="126"/>
      <c r="D1285" s="126"/>
      <c r="E1285" s="126"/>
      <c r="F1285" s="67"/>
      <c r="G1285" s="68"/>
      <c r="H1285" s="69"/>
      <c r="I1285" s="68"/>
    </row>
    <row r="1286" spans="2:9" s="128" customFormat="1" ht="11.65" x14ac:dyDescent="0.35">
      <c r="B1286" s="126"/>
      <c r="C1286" s="126"/>
      <c r="D1286" s="126"/>
      <c r="E1286" s="126"/>
      <c r="F1286" s="67"/>
      <c r="G1286" s="68"/>
      <c r="H1286" s="69"/>
      <c r="I1286" s="68"/>
    </row>
    <row r="1287" spans="2:9" s="128" customFormat="1" ht="11.65" x14ac:dyDescent="0.35">
      <c r="B1287" s="126"/>
      <c r="C1287" s="126"/>
      <c r="D1287" s="126"/>
      <c r="E1287" s="126"/>
      <c r="F1287" s="67"/>
      <c r="G1287" s="68"/>
      <c r="H1287" s="69"/>
      <c r="I1287" s="68"/>
    </row>
    <row r="1288" spans="2:9" s="128" customFormat="1" ht="11.65" x14ac:dyDescent="0.35">
      <c r="B1288" s="126"/>
      <c r="C1288" s="126"/>
      <c r="D1288" s="126"/>
      <c r="E1288" s="126"/>
      <c r="F1288" s="67"/>
      <c r="G1288" s="68"/>
      <c r="H1288" s="69"/>
      <c r="I1288" s="68"/>
    </row>
    <row r="1289" spans="2:9" s="128" customFormat="1" ht="11.65" x14ac:dyDescent="0.35">
      <c r="B1289" s="126"/>
      <c r="C1289" s="126"/>
      <c r="D1289" s="126"/>
      <c r="E1289" s="126"/>
      <c r="F1289" s="67"/>
      <c r="G1289" s="68"/>
      <c r="H1289" s="69"/>
      <c r="I1289" s="68"/>
    </row>
    <row r="1290" spans="2:9" s="128" customFormat="1" ht="11.65" x14ac:dyDescent="0.35">
      <c r="B1290" s="126"/>
      <c r="C1290" s="126"/>
      <c r="D1290" s="126"/>
      <c r="E1290" s="126"/>
      <c r="F1290" s="67"/>
      <c r="G1290" s="68"/>
      <c r="H1290" s="69"/>
      <c r="I1290" s="68"/>
    </row>
    <row r="1291" spans="2:9" s="128" customFormat="1" ht="11.65" x14ac:dyDescent="0.35">
      <c r="B1291" s="126"/>
      <c r="C1291" s="126"/>
      <c r="D1291" s="126"/>
      <c r="E1291" s="126"/>
      <c r="F1291" s="67"/>
      <c r="G1291" s="68"/>
      <c r="H1291" s="69"/>
      <c r="I1291" s="68"/>
    </row>
    <row r="1292" spans="2:9" s="128" customFormat="1" ht="11.65" x14ac:dyDescent="0.35">
      <c r="B1292" s="126"/>
      <c r="C1292" s="126"/>
      <c r="D1292" s="126"/>
      <c r="E1292" s="126"/>
      <c r="F1292" s="67"/>
      <c r="G1292" s="68"/>
      <c r="H1292" s="69"/>
      <c r="I1292" s="68"/>
    </row>
    <row r="1293" spans="2:9" s="128" customFormat="1" ht="11.65" x14ac:dyDescent="0.35">
      <c r="B1293" s="126"/>
      <c r="C1293" s="126"/>
      <c r="D1293" s="126"/>
      <c r="E1293" s="126"/>
      <c r="F1293" s="67"/>
      <c r="G1293" s="68"/>
      <c r="H1293" s="69"/>
      <c r="I1293" s="68"/>
    </row>
    <row r="1294" spans="2:9" s="128" customFormat="1" ht="11.65" x14ac:dyDescent="0.35">
      <c r="B1294" s="126"/>
      <c r="C1294" s="126"/>
      <c r="D1294" s="126"/>
      <c r="E1294" s="126"/>
      <c r="F1294" s="67"/>
      <c r="G1294" s="68"/>
      <c r="H1294" s="69"/>
      <c r="I1294" s="68"/>
    </row>
    <row r="1295" spans="2:9" s="128" customFormat="1" ht="11.65" x14ac:dyDescent="0.35">
      <c r="B1295" s="126"/>
      <c r="C1295" s="126"/>
      <c r="D1295" s="126"/>
      <c r="E1295" s="126"/>
      <c r="F1295" s="67"/>
      <c r="G1295" s="68"/>
      <c r="H1295" s="69"/>
      <c r="I1295" s="68"/>
    </row>
    <row r="1296" spans="2:9" s="128" customFormat="1" ht="11.65" x14ac:dyDescent="0.35">
      <c r="B1296" s="126"/>
      <c r="C1296" s="126"/>
      <c r="D1296" s="126"/>
      <c r="E1296" s="126"/>
      <c r="F1296" s="67"/>
      <c r="G1296" s="68"/>
      <c r="H1296" s="69"/>
      <c r="I1296" s="68"/>
    </row>
    <row r="1297" spans="2:9" s="128" customFormat="1" ht="11.65" x14ac:dyDescent="0.35">
      <c r="B1297" s="126"/>
      <c r="C1297" s="126"/>
      <c r="D1297" s="126"/>
      <c r="E1297" s="126"/>
      <c r="F1297" s="67"/>
      <c r="G1297" s="68"/>
      <c r="H1297" s="69"/>
      <c r="I1297" s="68"/>
    </row>
    <row r="1298" spans="2:9" s="128" customFormat="1" ht="11.65" x14ac:dyDescent="0.35">
      <c r="B1298" s="126"/>
      <c r="C1298" s="126"/>
      <c r="D1298" s="126"/>
      <c r="E1298" s="126"/>
      <c r="F1298" s="67"/>
      <c r="G1298" s="68"/>
      <c r="H1298" s="69"/>
      <c r="I1298" s="68"/>
    </row>
    <row r="1299" spans="2:9" s="128" customFormat="1" ht="11.65" x14ac:dyDescent="0.35">
      <c r="B1299" s="126"/>
      <c r="C1299" s="126"/>
      <c r="D1299" s="126"/>
      <c r="E1299" s="126"/>
      <c r="F1299" s="67"/>
      <c r="G1299" s="68"/>
      <c r="H1299" s="69"/>
      <c r="I1299" s="68"/>
    </row>
    <row r="1300" spans="2:9" s="128" customFormat="1" ht="11.65" x14ac:dyDescent="0.35">
      <c r="B1300" s="126"/>
      <c r="C1300" s="126"/>
      <c r="D1300" s="126"/>
      <c r="E1300" s="126"/>
      <c r="F1300" s="67"/>
      <c r="G1300" s="68"/>
      <c r="H1300" s="69"/>
      <c r="I1300" s="68"/>
    </row>
    <row r="1301" spans="2:9" s="128" customFormat="1" ht="11.65" x14ac:dyDescent="0.35">
      <c r="B1301" s="126"/>
      <c r="C1301" s="126"/>
      <c r="D1301" s="126"/>
      <c r="E1301" s="126"/>
      <c r="F1301" s="67"/>
      <c r="G1301" s="68"/>
      <c r="H1301" s="69"/>
      <c r="I1301" s="68"/>
    </row>
    <row r="1302" spans="2:9" s="128" customFormat="1" ht="11.65" x14ac:dyDescent="0.35">
      <c r="B1302" s="126"/>
      <c r="C1302" s="126"/>
      <c r="D1302" s="126"/>
      <c r="E1302" s="126"/>
      <c r="F1302" s="67"/>
      <c r="G1302" s="68"/>
      <c r="H1302" s="69"/>
      <c r="I1302" s="68"/>
    </row>
    <row r="1303" spans="2:9" s="128" customFormat="1" ht="11.65" x14ac:dyDescent="0.35">
      <c r="B1303" s="126"/>
      <c r="C1303" s="126"/>
      <c r="D1303" s="126"/>
      <c r="E1303" s="126"/>
      <c r="F1303" s="67"/>
      <c r="G1303" s="68"/>
      <c r="H1303" s="69"/>
      <c r="I1303" s="68"/>
    </row>
    <row r="1304" spans="2:9" s="128" customFormat="1" ht="11.65" x14ac:dyDescent="0.35">
      <c r="B1304" s="126"/>
      <c r="C1304" s="126"/>
      <c r="D1304" s="126"/>
      <c r="E1304" s="126"/>
      <c r="F1304" s="67"/>
      <c r="G1304" s="68"/>
      <c r="H1304" s="69"/>
      <c r="I1304" s="68"/>
    </row>
    <row r="1305" spans="2:9" s="128" customFormat="1" ht="11.65" x14ac:dyDescent="0.35">
      <c r="B1305" s="126"/>
      <c r="C1305" s="126"/>
      <c r="D1305" s="126"/>
      <c r="E1305" s="126"/>
      <c r="F1305" s="67"/>
      <c r="G1305" s="68"/>
      <c r="H1305" s="69"/>
      <c r="I1305" s="68"/>
    </row>
    <row r="1306" spans="2:9" s="128" customFormat="1" ht="11.65" x14ac:dyDescent="0.35">
      <c r="B1306" s="126"/>
      <c r="C1306" s="126"/>
      <c r="D1306" s="126"/>
      <c r="E1306" s="126"/>
      <c r="F1306" s="67"/>
      <c r="G1306" s="68"/>
      <c r="H1306" s="69"/>
      <c r="I1306" s="68"/>
    </row>
    <row r="1307" spans="2:9" s="128" customFormat="1" ht="11.65" x14ac:dyDescent="0.35">
      <c r="B1307" s="126"/>
      <c r="C1307" s="126"/>
      <c r="D1307" s="126"/>
      <c r="E1307" s="126"/>
      <c r="F1307" s="67"/>
      <c r="G1307" s="68"/>
      <c r="H1307" s="69"/>
      <c r="I1307" s="68"/>
    </row>
    <row r="1308" spans="2:9" s="128" customFormat="1" ht="11.65" x14ac:dyDescent="0.35">
      <c r="B1308" s="126"/>
      <c r="C1308" s="126"/>
      <c r="D1308" s="126"/>
      <c r="E1308" s="126"/>
      <c r="F1308" s="67"/>
      <c r="G1308" s="68"/>
      <c r="H1308" s="69"/>
      <c r="I1308" s="68"/>
    </row>
    <row r="1309" spans="2:9" s="128" customFormat="1" ht="11.65" x14ac:dyDescent="0.35">
      <c r="B1309" s="126"/>
      <c r="C1309" s="126"/>
      <c r="D1309" s="126"/>
      <c r="E1309" s="126"/>
      <c r="F1309" s="67"/>
      <c r="G1309" s="68"/>
      <c r="H1309" s="69"/>
      <c r="I1309" s="68"/>
    </row>
    <row r="1310" spans="2:9" s="128" customFormat="1" ht="11.65" x14ac:dyDescent="0.35">
      <c r="B1310" s="126"/>
      <c r="C1310" s="126"/>
      <c r="D1310" s="126"/>
      <c r="E1310" s="126"/>
      <c r="F1310" s="67"/>
      <c r="G1310" s="68"/>
      <c r="H1310" s="69"/>
      <c r="I1310" s="68"/>
    </row>
    <row r="1311" spans="2:9" s="128" customFormat="1" ht="11.65" x14ac:dyDescent="0.35">
      <c r="B1311" s="126"/>
      <c r="C1311" s="126"/>
      <c r="D1311" s="126"/>
      <c r="E1311" s="126"/>
      <c r="F1311" s="67"/>
      <c r="G1311" s="68"/>
      <c r="H1311" s="69"/>
      <c r="I1311" s="68"/>
    </row>
    <row r="1312" spans="2:9" s="128" customFormat="1" ht="11.65" x14ac:dyDescent="0.35">
      <c r="B1312" s="126"/>
      <c r="C1312" s="126"/>
      <c r="D1312" s="126"/>
      <c r="E1312" s="126"/>
      <c r="F1312" s="67"/>
      <c r="G1312" s="68"/>
      <c r="H1312" s="69"/>
      <c r="I1312" s="68"/>
    </row>
    <row r="1313" spans="2:9" s="128" customFormat="1" ht="11.65" x14ac:dyDescent="0.35">
      <c r="B1313" s="126"/>
      <c r="C1313" s="126"/>
      <c r="D1313" s="126"/>
      <c r="E1313" s="126"/>
      <c r="F1313" s="67"/>
      <c r="G1313" s="68"/>
      <c r="H1313" s="69"/>
      <c r="I1313" s="68"/>
    </row>
    <row r="1314" spans="2:9" s="128" customFormat="1" ht="11.65" x14ac:dyDescent="0.35">
      <c r="B1314" s="126"/>
      <c r="C1314" s="126"/>
      <c r="D1314" s="126"/>
      <c r="E1314" s="126"/>
      <c r="F1314" s="67"/>
      <c r="G1314" s="68"/>
      <c r="H1314" s="69"/>
      <c r="I1314" s="68"/>
    </row>
    <row r="1315" spans="2:9" s="128" customFormat="1" ht="11.65" x14ac:dyDescent="0.35">
      <c r="B1315" s="126"/>
      <c r="C1315" s="126"/>
      <c r="D1315" s="126"/>
      <c r="E1315" s="126"/>
      <c r="F1315" s="67"/>
      <c r="G1315" s="68"/>
      <c r="H1315" s="69"/>
      <c r="I1315" s="68"/>
    </row>
    <row r="1316" spans="2:9" s="128" customFormat="1" ht="11.65" x14ac:dyDescent="0.35">
      <c r="B1316" s="126"/>
      <c r="C1316" s="126"/>
      <c r="D1316" s="126"/>
      <c r="E1316" s="126"/>
      <c r="F1316" s="67"/>
      <c r="G1316" s="68"/>
      <c r="H1316" s="69"/>
      <c r="I1316" s="68"/>
    </row>
    <row r="1317" spans="2:9" s="128" customFormat="1" ht="11.65" x14ac:dyDescent="0.35">
      <c r="B1317" s="126"/>
      <c r="C1317" s="126"/>
      <c r="D1317" s="126"/>
      <c r="E1317" s="126"/>
      <c r="F1317" s="67"/>
      <c r="G1317" s="68"/>
      <c r="H1317" s="69"/>
      <c r="I1317" s="68"/>
    </row>
    <row r="1318" spans="2:9" s="128" customFormat="1" ht="11.65" x14ac:dyDescent="0.35">
      <c r="B1318" s="126"/>
      <c r="C1318" s="126"/>
      <c r="D1318" s="126"/>
      <c r="E1318" s="126"/>
      <c r="F1318" s="67"/>
      <c r="G1318" s="68"/>
      <c r="H1318" s="69"/>
      <c r="I1318" s="68"/>
    </row>
    <row r="1319" spans="2:9" s="128" customFormat="1" ht="11.65" x14ac:dyDescent="0.35">
      <c r="B1319" s="126"/>
      <c r="C1319" s="126"/>
      <c r="D1319" s="126"/>
      <c r="E1319" s="126"/>
      <c r="F1319" s="67"/>
      <c r="G1319" s="68"/>
      <c r="H1319" s="69"/>
      <c r="I1319" s="68"/>
    </row>
    <row r="1320" spans="2:9" s="128" customFormat="1" ht="11.65" x14ac:dyDescent="0.35">
      <c r="B1320" s="126"/>
      <c r="C1320" s="126"/>
      <c r="D1320" s="126"/>
      <c r="E1320" s="126"/>
      <c r="F1320" s="67"/>
      <c r="G1320" s="68"/>
      <c r="H1320" s="69"/>
      <c r="I1320" s="68"/>
    </row>
    <row r="1321" spans="2:9" s="128" customFormat="1" ht="11.65" x14ac:dyDescent="0.35">
      <c r="B1321" s="126"/>
      <c r="C1321" s="126"/>
      <c r="D1321" s="126"/>
      <c r="E1321" s="126"/>
      <c r="F1321" s="67"/>
      <c r="G1321" s="68"/>
      <c r="H1321" s="69"/>
      <c r="I1321" s="68"/>
    </row>
    <row r="1322" spans="2:9" s="128" customFormat="1" ht="11.65" x14ac:dyDescent="0.35">
      <c r="B1322" s="126"/>
      <c r="C1322" s="126"/>
      <c r="D1322" s="126"/>
      <c r="E1322" s="126"/>
      <c r="F1322" s="67"/>
      <c r="G1322" s="68"/>
      <c r="H1322" s="69"/>
      <c r="I1322" s="68"/>
    </row>
    <row r="1323" spans="2:9" s="128" customFormat="1" ht="11.65" x14ac:dyDescent="0.35">
      <c r="B1323" s="126"/>
      <c r="C1323" s="126"/>
      <c r="D1323" s="126"/>
      <c r="E1323" s="126"/>
      <c r="F1323" s="67"/>
      <c r="G1323" s="68"/>
      <c r="H1323" s="69"/>
      <c r="I1323" s="68"/>
    </row>
    <row r="1324" spans="2:9" s="128" customFormat="1" ht="11.65" x14ac:dyDescent="0.35">
      <c r="B1324" s="126"/>
      <c r="C1324" s="126"/>
      <c r="D1324" s="126"/>
      <c r="E1324" s="126"/>
      <c r="F1324" s="67"/>
      <c r="G1324" s="68"/>
      <c r="H1324" s="69"/>
      <c r="I1324" s="68"/>
    </row>
    <row r="1325" spans="2:9" s="128" customFormat="1" ht="11.65" x14ac:dyDescent="0.35">
      <c r="B1325" s="126"/>
      <c r="C1325" s="126"/>
      <c r="D1325" s="126"/>
      <c r="E1325" s="126"/>
      <c r="F1325" s="67"/>
      <c r="G1325" s="68"/>
      <c r="H1325" s="69"/>
      <c r="I1325" s="68"/>
    </row>
    <row r="1326" spans="2:9" s="128" customFormat="1" ht="11.65" x14ac:dyDescent="0.35">
      <c r="B1326" s="126"/>
      <c r="C1326" s="126"/>
      <c r="D1326" s="126"/>
      <c r="E1326" s="126"/>
      <c r="F1326" s="67"/>
      <c r="G1326" s="68"/>
      <c r="H1326" s="69"/>
      <c r="I1326" s="68"/>
    </row>
    <row r="1327" spans="2:9" s="128" customFormat="1" ht="11.65" x14ac:dyDescent="0.35">
      <c r="B1327" s="126"/>
      <c r="C1327" s="126"/>
      <c r="D1327" s="126"/>
      <c r="E1327" s="126"/>
      <c r="F1327" s="67"/>
      <c r="G1327" s="68"/>
      <c r="H1327" s="69"/>
      <c r="I1327" s="68"/>
    </row>
    <row r="1328" spans="2:9" s="128" customFormat="1" ht="11.65" x14ac:dyDescent="0.35">
      <c r="B1328" s="126"/>
      <c r="C1328" s="126"/>
      <c r="D1328" s="126"/>
      <c r="E1328" s="126"/>
      <c r="F1328" s="67"/>
      <c r="G1328" s="68"/>
      <c r="H1328" s="69"/>
      <c r="I1328" s="68"/>
    </row>
    <row r="1329" spans="2:9" s="128" customFormat="1" ht="11.65" x14ac:dyDescent="0.35">
      <c r="B1329" s="126"/>
      <c r="C1329" s="126"/>
      <c r="D1329" s="126"/>
      <c r="E1329" s="126"/>
      <c r="F1329" s="67"/>
      <c r="G1329" s="68"/>
      <c r="H1329" s="69"/>
      <c r="I1329" s="68"/>
    </row>
    <row r="1330" spans="2:9" s="128" customFormat="1" ht="11.65" x14ac:dyDescent="0.35">
      <c r="B1330" s="126"/>
      <c r="C1330" s="126"/>
      <c r="D1330" s="126"/>
      <c r="E1330" s="126"/>
      <c r="F1330" s="67"/>
      <c r="G1330" s="68"/>
      <c r="H1330" s="69"/>
      <c r="I1330" s="68"/>
    </row>
    <row r="1331" spans="2:9" s="128" customFormat="1" ht="11.65" x14ac:dyDescent="0.35">
      <c r="B1331" s="126"/>
      <c r="C1331" s="126"/>
      <c r="D1331" s="126"/>
      <c r="E1331" s="126"/>
      <c r="F1331" s="67"/>
      <c r="G1331" s="68"/>
      <c r="H1331" s="69"/>
      <c r="I1331" s="68"/>
    </row>
    <row r="1332" spans="2:9" s="128" customFormat="1" ht="11.65" x14ac:dyDescent="0.35">
      <c r="B1332" s="126"/>
      <c r="C1332" s="126"/>
      <c r="D1332" s="126"/>
      <c r="E1332" s="126"/>
      <c r="F1332" s="67"/>
      <c r="G1332" s="68"/>
      <c r="H1332" s="69"/>
      <c r="I1332" s="68"/>
    </row>
    <row r="1333" spans="2:9" s="128" customFormat="1" ht="11.65" x14ac:dyDescent="0.35">
      <c r="B1333" s="126"/>
      <c r="C1333" s="126"/>
      <c r="D1333" s="126"/>
      <c r="E1333" s="126"/>
      <c r="F1333" s="67"/>
      <c r="G1333" s="68"/>
      <c r="H1333" s="69"/>
      <c r="I1333" s="68"/>
    </row>
    <row r="1334" spans="2:9" s="128" customFormat="1" ht="11.65" x14ac:dyDescent="0.35">
      <c r="B1334" s="126"/>
      <c r="C1334" s="126"/>
      <c r="D1334" s="126"/>
      <c r="E1334" s="126"/>
      <c r="F1334" s="67"/>
      <c r="G1334" s="68"/>
      <c r="H1334" s="69"/>
      <c r="I1334" s="68"/>
    </row>
    <row r="1335" spans="2:9" s="128" customFormat="1" ht="11.65" x14ac:dyDescent="0.35">
      <c r="B1335" s="126"/>
      <c r="C1335" s="126"/>
      <c r="D1335" s="126"/>
      <c r="E1335" s="126"/>
      <c r="F1335" s="67"/>
      <c r="G1335" s="68"/>
      <c r="H1335" s="69"/>
      <c r="I1335" s="68"/>
    </row>
    <row r="1336" spans="2:9" s="128" customFormat="1" ht="11.65" x14ac:dyDescent="0.35">
      <c r="B1336" s="126"/>
      <c r="C1336" s="126"/>
      <c r="D1336" s="126"/>
      <c r="E1336" s="126"/>
      <c r="F1336" s="67"/>
      <c r="G1336" s="68"/>
      <c r="H1336" s="69"/>
      <c r="I1336" s="68"/>
    </row>
    <row r="1337" spans="2:9" s="128" customFormat="1" ht="11.65" x14ac:dyDescent="0.35">
      <c r="B1337" s="126"/>
      <c r="C1337" s="126"/>
      <c r="D1337" s="126"/>
      <c r="E1337" s="126"/>
      <c r="F1337" s="67"/>
      <c r="G1337" s="68"/>
      <c r="H1337" s="69"/>
      <c r="I1337" s="68"/>
    </row>
    <row r="1338" spans="2:9" s="128" customFormat="1" ht="11.65" x14ac:dyDescent="0.35">
      <c r="B1338" s="126"/>
      <c r="C1338" s="126"/>
      <c r="D1338" s="126"/>
      <c r="E1338" s="126"/>
      <c r="F1338" s="67"/>
      <c r="G1338" s="68"/>
      <c r="H1338" s="69"/>
      <c r="I1338" s="68"/>
    </row>
    <row r="1339" spans="2:9" s="128" customFormat="1" ht="11.65" x14ac:dyDescent="0.35">
      <c r="B1339" s="126"/>
      <c r="C1339" s="126"/>
      <c r="D1339" s="126"/>
      <c r="E1339" s="126"/>
      <c r="F1339" s="67"/>
      <c r="G1339" s="68"/>
      <c r="H1339" s="69"/>
      <c r="I1339" s="68"/>
    </row>
    <row r="1340" spans="2:9" s="128" customFormat="1" ht="11.65" x14ac:dyDescent="0.35">
      <c r="B1340" s="126"/>
      <c r="C1340" s="126"/>
      <c r="D1340" s="126"/>
      <c r="E1340" s="126"/>
      <c r="F1340" s="67"/>
      <c r="G1340" s="68"/>
      <c r="H1340" s="69"/>
      <c r="I1340" s="68"/>
    </row>
    <row r="1341" spans="2:9" s="128" customFormat="1" ht="11.65" x14ac:dyDescent="0.35">
      <c r="B1341" s="126"/>
      <c r="C1341" s="126"/>
      <c r="D1341" s="126"/>
      <c r="E1341" s="126"/>
      <c r="F1341" s="67"/>
      <c r="G1341" s="68"/>
      <c r="H1341" s="69"/>
      <c r="I1341" s="68"/>
    </row>
    <row r="1342" spans="2:9" s="128" customFormat="1" ht="11.65" x14ac:dyDescent="0.35">
      <c r="B1342" s="126"/>
      <c r="C1342" s="126"/>
      <c r="D1342" s="126"/>
      <c r="E1342" s="126"/>
      <c r="F1342" s="67"/>
      <c r="G1342" s="68"/>
      <c r="H1342" s="69"/>
      <c r="I1342" s="68"/>
    </row>
    <row r="1343" spans="2:9" s="128" customFormat="1" ht="11.65" x14ac:dyDescent="0.35">
      <c r="B1343" s="126"/>
      <c r="C1343" s="126"/>
      <c r="D1343" s="126"/>
      <c r="E1343" s="126"/>
      <c r="F1343" s="67"/>
      <c r="G1343" s="68"/>
      <c r="H1343" s="69"/>
      <c r="I1343" s="68"/>
    </row>
    <row r="1344" spans="2:9" s="128" customFormat="1" ht="11.65" x14ac:dyDescent="0.35">
      <c r="B1344" s="126"/>
      <c r="C1344" s="126"/>
      <c r="D1344" s="126"/>
      <c r="E1344" s="126"/>
      <c r="F1344" s="67"/>
      <c r="G1344" s="68"/>
      <c r="H1344" s="69"/>
      <c r="I1344" s="68"/>
    </row>
    <row r="1345" spans="2:9" s="128" customFormat="1" ht="11.65" x14ac:dyDescent="0.35">
      <c r="B1345" s="126"/>
      <c r="C1345" s="126"/>
      <c r="D1345" s="126"/>
      <c r="E1345" s="126"/>
      <c r="F1345" s="67"/>
      <c r="G1345" s="68"/>
      <c r="H1345" s="69"/>
      <c r="I1345" s="68"/>
    </row>
    <row r="1346" spans="2:9" s="128" customFormat="1" ht="11.65" x14ac:dyDescent="0.35">
      <c r="B1346" s="126"/>
      <c r="C1346" s="126"/>
      <c r="D1346" s="126"/>
      <c r="E1346" s="126"/>
      <c r="F1346" s="67"/>
      <c r="G1346" s="68"/>
      <c r="H1346" s="69"/>
      <c r="I1346" s="68"/>
    </row>
    <row r="1347" spans="2:9" s="128" customFormat="1" ht="11.65" x14ac:dyDescent="0.35">
      <c r="B1347" s="126"/>
      <c r="C1347" s="126"/>
      <c r="D1347" s="126"/>
      <c r="E1347" s="126"/>
      <c r="F1347" s="67"/>
      <c r="G1347" s="68"/>
      <c r="H1347" s="69"/>
      <c r="I1347" s="68"/>
    </row>
    <row r="1348" spans="2:9" s="128" customFormat="1" ht="11.65" x14ac:dyDescent="0.35">
      <c r="B1348" s="126"/>
      <c r="C1348" s="126"/>
      <c r="D1348" s="126"/>
      <c r="E1348" s="126"/>
      <c r="F1348" s="67"/>
      <c r="G1348" s="68"/>
      <c r="H1348" s="69"/>
      <c r="I1348" s="68"/>
    </row>
    <row r="1349" spans="2:9" s="128" customFormat="1" ht="11.65" x14ac:dyDescent="0.35">
      <c r="B1349" s="126"/>
      <c r="C1349" s="126"/>
      <c r="D1349" s="126"/>
      <c r="E1349" s="126"/>
      <c r="F1349" s="67"/>
      <c r="G1349" s="68"/>
      <c r="H1349" s="69"/>
      <c r="I1349" s="68"/>
    </row>
    <row r="1350" spans="2:9" s="128" customFormat="1" ht="11.65" x14ac:dyDescent="0.35">
      <c r="B1350" s="126"/>
      <c r="C1350" s="126"/>
      <c r="D1350" s="126"/>
      <c r="E1350" s="126"/>
      <c r="F1350" s="67"/>
      <c r="G1350" s="68"/>
      <c r="H1350" s="69"/>
      <c r="I1350" s="68"/>
    </row>
    <row r="1351" spans="2:9" s="128" customFormat="1" ht="11.65" x14ac:dyDescent="0.35">
      <c r="B1351" s="126"/>
      <c r="C1351" s="126"/>
      <c r="D1351" s="126"/>
      <c r="E1351" s="126"/>
      <c r="F1351" s="67"/>
      <c r="G1351" s="68"/>
      <c r="H1351" s="69"/>
      <c r="I1351" s="68"/>
    </row>
    <row r="1352" spans="2:9" s="128" customFormat="1" ht="11.65" x14ac:dyDescent="0.35">
      <c r="B1352" s="126"/>
      <c r="C1352" s="126"/>
      <c r="D1352" s="126"/>
      <c r="E1352" s="126"/>
      <c r="F1352" s="67"/>
      <c r="G1352" s="68"/>
      <c r="H1352" s="69"/>
      <c r="I1352" s="68"/>
    </row>
    <row r="1353" spans="2:9" s="128" customFormat="1" ht="11.65" x14ac:dyDescent="0.35">
      <c r="B1353" s="126"/>
      <c r="C1353" s="126"/>
      <c r="D1353" s="126"/>
      <c r="E1353" s="126"/>
      <c r="F1353" s="67"/>
      <c r="G1353" s="68"/>
      <c r="H1353" s="69"/>
      <c r="I1353" s="68"/>
    </row>
    <row r="1354" spans="2:9" s="128" customFormat="1" ht="11.65" x14ac:dyDescent="0.35">
      <c r="B1354" s="126"/>
      <c r="C1354" s="126"/>
      <c r="D1354" s="126"/>
      <c r="E1354" s="126"/>
      <c r="F1354" s="67"/>
      <c r="G1354" s="68"/>
      <c r="H1354" s="69"/>
      <c r="I1354" s="68"/>
    </row>
    <row r="1355" spans="2:9" s="128" customFormat="1" ht="11.65" x14ac:dyDescent="0.35">
      <c r="B1355" s="126"/>
      <c r="C1355" s="126"/>
      <c r="D1355" s="126"/>
      <c r="E1355" s="126"/>
      <c r="F1355" s="67"/>
      <c r="G1355" s="68"/>
      <c r="H1355" s="69"/>
      <c r="I1355" s="68"/>
    </row>
    <row r="1356" spans="2:9" s="128" customFormat="1" ht="11.65" x14ac:dyDescent="0.35">
      <c r="B1356" s="126"/>
      <c r="C1356" s="126"/>
      <c r="D1356" s="126"/>
      <c r="E1356" s="126"/>
      <c r="F1356" s="67"/>
      <c r="G1356" s="68"/>
      <c r="H1356" s="69"/>
      <c r="I1356" s="68"/>
    </row>
    <row r="1357" spans="2:9" s="128" customFormat="1" ht="11.65" x14ac:dyDescent="0.35">
      <c r="B1357" s="126"/>
      <c r="C1357" s="126"/>
      <c r="D1357" s="126"/>
      <c r="E1357" s="126"/>
      <c r="F1357" s="67"/>
      <c r="G1357" s="68"/>
      <c r="H1357" s="69"/>
      <c r="I1357" s="68"/>
    </row>
    <row r="1358" spans="2:9" s="128" customFormat="1" ht="11.65" x14ac:dyDescent="0.35">
      <c r="B1358" s="126"/>
      <c r="C1358" s="126"/>
      <c r="D1358" s="126"/>
      <c r="E1358" s="126"/>
      <c r="F1358" s="67"/>
      <c r="G1358" s="68"/>
      <c r="H1358" s="69"/>
      <c r="I1358" s="68"/>
    </row>
    <row r="1359" spans="2:9" s="128" customFormat="1" ht="11.65" x14ac:dyDescent="0.35">
      <c r="B1359" s="126"/>
      <c r="C1359" s="126"/>
      <c r="D1359" s="126"/>
      <c r="E1359" s="126"/>
      <c r="F1359" s="67"/>
      <c r="G1359" s="68"/>
      <c r="H1359" s="69"/>
      <c r="I1359" s="68"/>
    </row>
    <row r="1360" spans="2:9" s="128" customFormat="1" ht="11.65" x14ac:dyDescent="0.35">
      <c r="B1360" s="126"/>
      <c r="C1360" s="126"/>
      <c r="D1360" s="126"/>
      <c r="E1360" s="126"/>
      <c r="F1360" s="67"/>
      <c r="G1360" s="68"/>
      <c r="H1360" s="69"/>
      <c r="I1360" s="68"/>
    </row>
    <row r="1361" spans="2:9" s="128" customFormat="1" ht="11.65" x14ac:dyDescent="0.35">
      <c r="B1361" s="126"/>
      <c r="C1361" s="126"/>
      <c r="D1361" s="126"/>
      <c r="E1361" s="126"/>
      <c r="F1361" s="67"/>
      <c r="G1361" s="68"/>
      <c r="H1361" s="69"/>
      <c r="I1361" s="68"/>
    </row>
    <row r="1362" spans="2:9" s="128" customFormat="1" ht="11.65" x14ac:dyDescent="0.35">
      <c r="B1362" s="126"/>
      <c r="C1362" s="126"/>
      <c r="D1362" s="126"/>
      <c r="E1362" s="126"/>
      <c r="F1362" s="67"/>
      <c r="G1362" s="68"/>
      <c r="H1362" s="69"/>
      <c r="I1362" s="68"/>
    </row>
    <row r="1363" spans="2:9" s="128" customFormat="1" ht="11.65" x14ac:dyDescent="0.35">
      <c r="B1363" s="126"/>
      <c r="C1363" s="126"/>
      <c r="D1363" s="126"/>
      <c r="E1363" s="126"/>
      <c r="F1363" s="67"/>
      <c r="G1363" s="68"/>
      <c r="H1363" s="69"/>
      <c r="I1363" s="68"/>
    </row>
    <row r="1364" spans="2:9" s="128" customFormat="1" ht="11.65" x14ac:dyDescent="0.35">
      <c r="B1364" s="126"/>
      <c r="C1364" s="126"/>
      <c r="D1364" s="126"/>
      <c r="E1364" s="126"/>
      <c r="F1364" s="67"/>
      <c r="G1364" s="68"/>
      <c r="H1364" s="69"/>
      <c r="I1364" s="68"/>
    </row>
    <row r="1365" spans="2:9" s="128" customFormat="1" ht="11.65" x14ac:dyDescent="0.35">
      <c r="B1365" s="126"/>
      <c r="C1365" s="126"/>
      <c r="D1365" s="126"/>
      <c r="E1365" s="126"/>
      <c r="F1365" s="67"/>
      <c r="G1365" s="68"/>
      <c r="H1365" s="69"/>
      <c r="I1365" s="68"/>
    </row>
    <row r="1366" spans="2:9" s="128" customFormat="1" ht="11.65" x14ac:dyDescent="0.35">
      <c r="B1366" s="126"/>
      <c r="C1366" s="126"/>
      <c r="D1366" s="126"/>
      <c r="E1366" s="126"/>
      <c r="F1366" s="67"/>
      <c r="G1366" s="68"/>
      <c r="H1366" s="69"/>
      <c r="I1366" s="68"/>
    </row>
    <row r="1367" spans="2:9" s="128" customFormat="1" ht="11.65" x14ac:dyDescent="0.35">
      <c r="B1367" s="126"/>
      <c r="C1367" s="126"/>
      <c r="D1367" s="126"/>
      <c r="E1367" s="126"/>
      <c r="F1367" s="67"/>
      <c r="G1367" s="68"/>
      <c r="H1367" s="69"/>
      <c r="I1367" s="68"/>
    </row>
    <row r="1368" spans="2:9" s="128" customFormat="1" ht="11.65" x14ac:dyDescent="0.35">
      <c r="B1368" s="126"/>
      <c r="C1368" s="126"/>
      <c r="D1368" s="126"/>
      <c r="E1368" s="126"/>
      <c r="F1368" s="67"/>
      <c r="G1368" s="68"/>
      <c r="H1368" s="69"/>
      <c r="I1368" s="68"/>
    </row>
    <row r="1369" spans="2:9" s="128" customFormat="1" ht="11.65" x14ac:dyDescent="0.35">
      <c r="B1369" s="126"/>
      <c r="C1369" s="126"/>
      <c r="D1369" s="126"/>
      <c r="E1369" s="126"/>
      <c r="F1369" s="67"/>
      <c r="G1369" s="68"/>
      <c r="H1369" s="69"/>
      <c r="I1369" s="68"/>
    </row>
    <row r="1370" spans="2:9" s="128" customFormat="1" ht="11.65" x14ac:dyDescent="0.35">
      <c r="B1370" s="126"/>
      <c r="C1370" s="126"/>
      <c r="D1370" s="126"/>
      <c r="E1370" s="126"/>
      <c r="F1370" s="67"/>
      <c r="G1370" s="68"/>
      <c r="H1370" s="69"/>
      <c r="I1370" s="68"/>
    </row>
    <row r="1371" spans="2:9" s="128" customFormat="1" ht="11.65" x14ac:dyDescent="0.35">
      <c r="B1371" s="126"/>
      <c r="C1371" s="126"/>
      <c r="D1371" s="126"/>
      <c r="E1371" s="126"/>
      <c r="F1371" s="67"/>
      <c r="G1371" s="68"/>
      <c r="H1371" s="69"/>
      <c r="I1371" s="68"/>
    </row>
    <row r="1372" spans="2:9" s="128" customFormat="1" ht="11.65" x14ac:dyDescent="0.35">
      <c r="B1372" s="126"/>
      <c r="C1372" s="126"/>
      <c r="D1372" s="126"/>
      <c r="E1372" s="126"/>
      <c r="F1372" s="67"/>
      <c r="G1372" s="68"/>
      <c r="H1372" s="69"/>
      <c r="I1372" s="68"/>
    </row>
    <row r="1373" spans="2:9" s="128" customFormat="1" ht="11.65" x14ac:dyDescent="0.35">
      <c r="B1373" s="126"/>
      <c r="C1373" s="126"/>
      <c r="D1373" s="126"/>
      <c r="E1373" s="126"/>
      <c r="F1373" s="67"/>
      <c r="G1373" s="68"/>
      <c r="H1373" s="69"/>
      <c r="I1373" s="68"/>
    </row>
    <row r="1374" spans="2:9" s="128" customFormat="1" ht="11.65" x14ac:dyDescent="0.35">
      <c r="B1374" s="126"/>
      <c r="C1374" s="126"/>
      <c r="D1374" s="126"/>
      <c r="E1374" s="126"/>
      <c r="F1374" s="67"/>
      <c r="G1374" s="68"/>
      <c r="H1374" s="69"/>
      <c r="I1374" s="68"/>
    </row>
    <row r="1375" spans="2:9" s="128" customFormat="1" ht="11.65" x14ac:dyDescent="0.35">
      <c r="B1375" s="126"/>
      <c r="C1375" s="126"/>
      <c r="D1375" s="126"/>
      <c r="E1375" s="126"/>
      <c r="F1375" s="67"/>
      <c r="G1375" s="68"/>
      <c r="H1375" s="69"/>
      <c r="I1375" s="68"/>
    </row>
    <row r="1376" spans="2:9" s="128" customFormat="1" ht="11.65" x14ac:dyDescent="0.35">
      <c r="B1376" s="126"/>
      <c r="C1376" s="126"/>
      <c r="D1376" s="126"/>
      <c r="E1376" s="126"/>
      <c r="F1376" s="67"/>
      <c r="G1376" s="68"/>
      <c r="H1376" s="69"/>
      <c r="I1376" s="68"/>
    </row>
    <row r="1377" spans="2:9" s="128" customFormat="1" ht="11.65" x14ac:dyDescent="0.35">
      <c r="B1377" s="126"/>
      <c r="C1377" s="126"/>
      <c r="D1377" s="126"/>
      <c r="E1377" s="126"/>
      <c r="F1377" s="67"/>
      <c r="G1377" s="68"/>
      <c r="H1377" s="69"/>
      <c r="I1377" s="68"/>
    </row>
    <row r="1378" spans="2:9" s="128" customFormat="1" ht="11.65" x14ac:dyDescent="0.35">
      <c r="B1378" s="126"/>
      <c r="C1378" s="126"/>
      <c r="D1378" s="126"/>
      <c r="E1378" s="126"/>
      <c r="F1378" s="67"/>
      <c r="G1378" s="68"/>
      <c r="H1378" s="69"/>
      <c r="I1378" s="68"/>
    </row>
    <row r="1379" spans="2:9" s="128" customFormat="1" ht="11.65" x14ac:dyDescent="0.35">
      <c r="B1379" s="126"/>
      <c r="C1379" s="126"/>
      <c r="D1379" s="126"/>
      <c r="E1379" s="126"/>
      <c r="F1379" s="67"/>
      <c r="G1379" s="68"/>
      <c r="H1379" s="69"/>
      <c r="I1379" s="68"/>
    </row>
    <row r="1380" spans="2:9" s="128" customFormat="1" ht="11.65" x14ac:dyDescent="0.35">
      <c r="B1380" s="126"/>
      <c r="C1380" s="126"/>
      <c r="D1380" s="126"/>
      <c r="E1380" s="126"/>
      <c r="F1380" s="67"/>
      <c r="G1380" s="68"/>
      <c r="H1380" s="69"/>
      <c r="I1380" s="68"/>
    </row>
    <row r="1381" spans="2:9" s="128" customFormat="1" ht="11.65" x14ac:dyDescent="0.35">
      <c r="B1381" s="126"/>
      <c r="C1381" s="126"/>
      <c r="D1381" s="126"/>
      <c r="E1381" s="126"/>
      <c r="F1381" s="67"/>
      <c r="G1381" s="68"/>
      <c r="H1381" s="69"/>
      <c r="I1381" s="68"/>
    </row>
    <row r="1382" spans="2:9" s="128" customFormat="1" ht="11.65" x14ac:dyDescent="0.35">
      <c r="B1382" s="126"/>
      <c r="C1382" s="126"/>
      <c r="D1382" s="126"/>
      <c r="E1382" s="126"/>
      <c r="F1382" s="67"/>
      <c r="G1382" s="68"/>
      <c r="H1382" s="69"/>
      <c r="I1382" s="68"/>
    </row>
    <row r="1383" spans="2:9" s="128" customFormat="1" ht="11.65" x14ac:dyDescent="0.35">
      <c r="B1383" s="126"/>
      <c r="C1383" s="126"/>
      <c r="D1383" s="126"/>
      <c r="E1383" s="126"/>
      <c r="F1383" s="67"/>
      <c r="G1383" s="68"/>
      <c r="H1383" s="69"/>
      <c r="I1383" s="68"/>
    </row>
    <row r="1384" spans="2:9" s="128" customFormat="1" ht="11.65" x14ac:dyDescent="0.35">
      <c r="B1384" s="126"/>
      <c r="C1384" s="126"/>
      <c r="D1384" s="126"/>
      <c r="E1384" s="126"/>
      <c r="F1384" s="67"/>
      <c r="G1384" s="68"/>
      <c r="H1384" s="69"/>
      <c r="I1384" s="68"/>
    </row>
    <row r="1385" spans="2:9" s="128" customFormat="1" ht="11.65" x14ac:dyDescent="0.35">
      <c r="B1385" s="126"/>
      <c r="C1385" s="126"/>
      <c r="D1385" s="126"/>
      <c r="E1385" s="126"/>
      <c r="F1385" s="67"/>
      <c r="G1385" s="68"/>
      <c r="H1385" s="69"/>
      <c r="I1385" s="68"/>
    </row>
    <row r="1386" spans="2:9" s="128" customFormat="1" ht="11.65" x14ac:dyDescent="0.35">
      <c r="B1386" s="126"/>
      <c r="C1386" s="126"/>
      <c r="D1386" s="126"/>
      <c r="E1386" s="126"/>
      <c r="F1386" s="67"/>
      <c r="G1386" s="68"/>
      <c r="H1386" s="69"/>
      <c r="I1386" s="68"/>
    </row>
    <row r="1387" spans="2:9" s="128" customFormat="1" ht="11.65" x14ac:dyDescent="0.35">
      <c r="B1387" s="126"/>
      <c r="C1387" s="126"/>
      <c r="D1387" s="126"/>
      <c r="E1387" s="126"/>
      <c r="F1387" s="67"/>
      <c r="G1387" s="68"/>
      <c r="H1387" s="69"/>
      <c r="I1387" s="68"/>
    </row>
    <row r="1388" spans="2:9" s="128" customFormat="1" ht="11.65" x14ac:dyDescent="0.35">
      <c r="B1388" s="126"/>
      <c r="C1388" s="126"/>
      <c r="D1388" s="126"/>
      <c r="E1388" s="126"/>
      <c r="F1388" s="67"/>
      <c r="G1388" s="68"/>
      <c r="H1388" s="69"/>
      <c r="I1388" s="68"/>
    </row>
    <row r="1389" spans="2:9" s="128" customFormat="1" ht="11.65" x14ac:dyDescent="0.35">
      <c r="B1389" s="126"/>
      <c r="C1389" s="126"/>
      <c r="D1389" s="126"/>
      <c r="E1389" s="126"/>
      <c r="F1389" s="67"/>
      <c r="G1389" s="68"/>
      <c r="H1389" s="69"/>
      <c r="I1389" s="68"/>
    </row>
    <row r="1390" spans="2:9" s="128" customFormat="1" ht="11.65" x14ac:dyDescent="0.35">
      <c r="B1390" s="126"/>
      <c r="C1390" s="126"/>
      <c r="D1390" s="126"/>
      <c r="E1390" s="126"/>
      <c r="F1390" s="67"/>
      <c r="G1390" s="68"/>
      <c r="H1390" s="69"/>
      <c r="I1390" s="68"/>
    </row>
    <row r="1391" spans="2:9" s="128" customFormat="1" ht="11.65" x14ac:dyDescent="0.35">
      <c r="B1391" s="126"/>
      <c r="C1391" s="126"/>
      <c r="D1391" s="126"/>
      <c r="E1391" s="126"/>
      <c r="F1391" s="67"/>
      <c r="G1391" s="68"/>
      <c r="H1391" s="69"/>
      <c r="I1391" s="68"/>
    </row>
    <row r="1392" spans="2:9" s="128" customFormat="1" ht="11.65" x14ac:dyDescent="0.35">
      <c r="B1392" s="126"/>
      <c r="C1392" s="126"/>
      <c r="D1392" s="126"/>
      <c r="E1392" s="126"/>
      <c r="F1392" s="67"/>
      <c r="G1392" s="68"/>
      <c r="H1392" s="69"/>
      <c r="I1392" s="68"/>
    </row>
    <row r="1393" spans="2:9" s="128" customFormat="1" ht="11.65" x14ac:dyDescent="0.35">
      <c r="B1393" s="126"/>
      <c r="C1393" s="126"/>
      <c r="D1393" s="126"/>
      <c r="E1393" s="126"/>
      <c r="F1393" s="67"/>
      <c r="G1393" s="68"/>
      <c r="H1393" s="69"/>
      <c r="I1393" s="68"/>
    </row>
    <row r="1394" spans="2:9" s="128" customFormat="1" ht="11.65" x14ac:dyDescent="0.35">
      <c r="B1394" s="126"/>
      <c r="C1394" s="126"/>
      <c r="D1394" s="126"/>
      <c r="E1394" s="126"/>
      <c r="F1394" s="67"/>
      <c r="G1394" s="68"/>
      <c r="H1394" s="69"/>
      <c r="I1394" s="68"/>
    </row>
    <row r="1395" spans="2:9" s="128" customFormat="1" ht="11.65" x14ac:dyDescent="0.35">
      <c r="B1395" s="126"/>
      <c r="C1395" s="126"/>
      <c r="D1395" s="126"/>
      <c r="E1395" s="126"/>
      <c r="F1395" s="67"/>
      <c r="G1395" s="68"/>
      <c r="H1395" s="69"/>
      <c r="I1395" s="68"/>
    </row>
    <row r="1396" spans="2:9" s="128" customFormat="1" ht="11.65" x14ac:dyDescent="0.35">
      <c r="B1396" s="126"/>
      <c r="C1396" s="126"/>
      <c r="D1396" s="126"/>
      <c r="E1396" s="126"/>
      <c r="F1396" s="67"/>
      <c r="G1396" s="68"/>
      <c r="H1396" s="69"/>
      <c r="I1396" s="68"/>
    </row>
    <row r="1397" spans="2:9" s="128" customFormat="1" ht="11.65" x14ac:dyDescent="0.35">
      <c r="B1397" s="126"/>
      <c r="C1397" s="126"/>
      <c r="D1397" s="126"/>
      <c r="E1397" s="126"/>
      <c r="F1397" s="67"/>
      <c r="G1397" s="68"/>
      <c r="H1397" s="69"/>
      <c r="I1397" s="68"/>
    </row>
    <row r="1398" spans="2:9" s="128" customFormat="1" ht="11.65" x14ac:dyDescent="0.35">
      <c r="B1398" s="126"/>
      <c r="C1398" s="126"/>
      <c r="D1398" s="126"/>
      <c r="E1398" s="126"/>
      <c r="F1398" s="67"/>
      <c r="G1398" s="68"/>
      <c r="H1398" s="69"/>
      <c r="I1398" s="68"/>
    </row>
    <row r="1399" spans="2:9" s="128" customFormat="1" ht="11.65" x14ac:dyDescent="0.35">
      <c r="B1399" s="126"/>
      <c r="C1399" s="126"/>
      <c r="D1399" s="126"/>
      <c r="E1399" s="126"/>
      <c r="F1399" s="67"/>
      <c r="G1399" s="68"/>
      <c r="H1399" s="69"/>
      <c r="I1399" s="68"/>
    </row>
    <row r="1400" spans="2:9" s="128" customFormat="1" ht="11.65" x14ac:dyDescent="0.35">
      <c r="B1400" s="126"/>
      <c r="C1400" s="126"/>
      <c r="D1400" s="126"/>
      <c r="E1400" s="126"/>
      <c r="F1400" s="67"/>
      <c r="G1400" s="68"/>
      <c r="H1400" s="69"/>
      <c r="I1400" s="68"/>
    </row>
    <row r="1401" spans="2:9" s="128" customFormat="1" ht="11.65" x14ac:dyDescent="0.35">
      <c r="B1401" s="126"/>
      <c r="C1401" s="126"/>
      <c r="D1401" s="126"/>
      <c r="E1401" s="126"/>
      <c r="F1401" s="67"/>
      <c r="G1401" s="68"/>
      <c r="H1401" s="69"/>
      <c r="I1401" s="68"/>
    </row>
    <row r="1402" spans="2:9" s="128" customFormat="1" ht="11.65" x14ac:dyDescent="0.35">
      <c r="B1402" s="126"/>
      <c r="C1402" s="126"/>
      <c r="D1402" s="126"/>
      <c r="E1402" s="126"/>
      <c r="F1402" s="67"/>
      <c r="G1402" s="68"/>
      <c r="H1402" s="69"/>
      <c r="I1402" s="68"/>
    </row>
    <row r="1403" spans="2:9" s="128" customFormat="1" ht="11.65" x14ac:dyDescent="0.35">
      <c r="B1403" s="126"/>
      <c r="C1403" s="126"/>
      <c r="D1403" s="126"/>
      <c r="E1403" s="126"/>
      <c r="F1403" s="67"/>
      <c r="G1403" s="68"/>
      <c r="H1403" s="69"/>
      <c r="I1403" s="68"/>
    </row>
    <row r="1404" spans="2:9" s="128" customFormat="1" ht="11.65" x14ac:dyDescent="0.35">
      <c r="B1404" s="126"/>
      <c r="C1404" s="126"/>
      <c r="D1404" s="126"/>
      <c r="E1404" s="126"/>
      <c r="F1404" s="67"/>
      <c r="G1404" s="68"/>
      <c r="H1404" s="69"/>
      <c r="I1404" s="68"/>
    </row>
    <row r="1405" spans="2:9" s="128" customFormat="1" ht="11.65" x14ac:dyDescent="0.35">
      <c r="B1405" s="126"/>
      <c r="C1405" s="126"/>
      <c r="D1405" s="126"/>
      <c r="E1405" s="126"/>
      <c r="F1405" s="67"/>
      <c r="G1405" s="68"/>
      <c r="H1405" s="69"/>
      <c r="I1405" s="68"/>
    </row>
    <row r="1406" spans="2:9" s="128" customFormat="1" ht="11.65" x14ac:dyDescent="0.35">
      <c r="B1406" s="126"/>
      <c r="C1406" s="126"/>
      <c r="D1406" s="126"/>
      <c r="E1406" s="126"/>
      <c r="F1406" s="67"/>
      <c r="G1406" s="68"/>
      <c r="H1406" s="69"/>
      <c r="I1406" s="68"/>
    </row>
    <row r="1407" spans="2:9" s="128" customFormat="1" ht="11.65" x14ac:dyDescent="0.35">
      <c r="B1407" s="126"/>
      <c r="C1407" s="126"/>
      <c r="D1407" s="126"/>
      <c r="E1407" s="126"/>
      <c r="F1407" s="67"/>
      <c r="G1407" s="68"/>
      <c r="H1407" s="69"/>
      <c r="I1407" s="68"/>
    </row>
    <row r="1408" spans="2:9" s="128" customFormat="1" ht="11.65" x14ac:dyDescent="0.35">
      <c r="B1408" s="126"/>
      <c r="C1408" s="126"/>
      <c r="D1408" s="126"/>
      <c r="E1408" s="126"/>
      <c r="F1408" s="67"/>
      <c r="G1408" s="68"/>
      <c r="H1408" s="69"/>
      <c r="I1408" s="68"/>
    </row>
    <row r="1409" spans="2:9" s="128" customFormat="1" ht="11.65" x14ac:dyDescent="0.35">
      <c r="B1409" s="126"/>
      <c r="C1409" s="126"/>
      <c r="D1409" s="126"/>
      <c r="E1409" s="126"/>
      <c r="F1409" s="67"/>
      <c r="G1409" s="68"/>
      <c r="H1409" s="69"/>
      <c r="I1409" s="68"/>
    </row>
    <row r="1410" spans="2:9" s="128" customFormat="1" ht="11.65" x14ac:dyDescent="0.35">
      <c r="B1410" s="126"/>
      <c r="C1410" s="126"/>
      <c r="D1410" s="126"/>
      <c r="E1410" s="126"/>
      <c r="F1410" s="67"/>
      <c r="G1410" s="68"/>
      <c r="H1410" s="69"/>
      <c r="I1410" s="68"/>
    </row>
    <row r="1411" spans="2:9" s="128" customFormat="1" ht="11.65" x14ac:dyDescent="0.35">
      <c r="B1411" s="126"/>
      <c r="C1411" s="126"/>
      <c r="D1411" s="126"/>
      <c r="E1411" s="126"/>
      <c r="F1411" s="67"/>
      <c r="G1411" s="68"/>
      <c r="H1411" s="69"/>
      <c r="I1411" s="68"/>
    </row>
    <row r="1412" spans="2:9" s="128" customFormat="1" ht="11.65" x14ac:dyDescent="0.35">
      <c r="B1412" s="126"/>
      <c r="C1412" s="126"/>
      <c r="D1412" s="126"/>
      <c r="E1412" s="126"/>
      <c r="F1412" s="67"/>
      <c r="G1412" s="68"/>
      <c r="H1412" s="69"/>
      <c r="I1412" s="68"/>
    </row>
    <row r="1413" spans="2:9" s="128" customFormat="1" ht="11.65" x14ac:dyDescent="0.35">
      <c r="B1413" s="126"/>
      <c r="C1413" s="126"/>
      <c r="D1413" s="126"/>
      <c r="E1413" s="126"/>
      <c r="F1413" s="67"/>
      <c r="G1413" s="68"/>
      <c r="H1413" s="69"/>
      <c r="I1413" s="68"/>
    </row>
    <row r="1414" spans="2:9" s="128" customFormat="1" ht="11.65" x14ac:dyDescent="0.35">
      <c r="B1414" s="126"/>
      <c r="C1414" s="126"/>
      <c r="D1414" s="126"/>
      <c r="E1414" s="126"/>
      <c r="F1414" s="67"/>
      <c r="G1414" s="68"/>
      <c r="H1414" s="69"/>
      <c r="I1414" s="68"/>
    </row>
    <row r="1415" spans="2:9" s="128" customFormat="1" ht="11.65" x14ac:dyDescent="0.35">
      <c r="B1415" s="126"/>
      <c r="C1415" s="126"/>
      <c r="D1415" s="126"/>
      <c r="E1415" s="126"/>
      <c r="F1415" s="67"/>
      <c r="G1415" s="68"/>
      <c r="H1415" s="69"/>
      <c r="I1415" s="68"/>
    </row>
    <row r="1416" spans="2:9" s="128" customFormat="1" ht="11.65" x14ac:dyDescent="0.35">
      <c r="B1416" s="126"/>
      <c r="C1416" s="126"/>
      <c r="D1416" s="126"/>
      <c r="E1416" s="126"/>
      <c r="F1416" s="67"/>
      <c r="G1416" s="68"/>
      <c r="H1416" s="69"/>
      <c r="I1416" s="68"/>
    </row>
    <row r="1417" spans="2:9" s="128" customFormat="1" ht="11.65" x14ac:dyDescent="0.35">
      <c r="B1417" s="126"/>
      <c r="C1417" s="126"/>
      <c r="D1417" s="126"/>
      <c r="E1417" s="126"/>
      <c r="F1417" s="67"/>
      <c r="G1417" s="68"/>
      <c r="H1417" s="69"/>
      <c r="I1417" s="68"/>
    </row>
    <row r="1418" spans="2:9" s="128" customFormat="1" ht="11.65" x14ac:dyDescent="0.35">
      <c r="B1418" s="126"/>
      <c r="C1418" s="126"/>
      <c r="D1418" s="126"/>
      <c r="E1418" s="126"/>
      <c r="F1418" s="67"/>
      <c r="G1418" s="68"/>
      <c r="H1418" s="69"/>
      <c r="I1418" s="68"/>
    </row>
    <row r="1419" spans="2:9" s="128" customFormat="1" ht="11.65" x14ac:dyDescent="0.35">
      <c r="B1419" s="126"/>
      <c r="C1419" s="126"/>
      <c r="D1419" s="126"/>
      <c r="E1419" s="126"/>
      <c r="F1419" s="67"/>
      <c r="G1419" s="68"/>
      <c r="H1419" s="69"/>
      <c r="I1419" s="68"/>
    </row>
    <row r="1420" spans="2:9" s="128" customFormat="1" ht="11.65" x14ac:dyDescent="0.35">
      <c r="B1420" s="126"/>
      <c r="C1420" s="126"/>
      <c r="D1420" s="126"/>
      <c r="E1420" s="126"/>
      <c r="F1420" s="67"/>
      <c r="G1420" s="68"/>
      <c r="H1420" s="69"/>
      <c r="I1420" s="68"/>
    </row>
    <row r="1421" spans="2:9" s="128" customFormat="1" ht="11.65" x14ac:dyDescent="0.35">
      <c r="B1421" s="126"/>
      <c r="C1421" s="126"/>
      <c r="D1421" s="126"/>
      <c r="E1421" s="126"/>
      <c r="F1421" s="67"/>
      <c r="G1421" s="68"/>
      <c r="H1421" s="69"/>
      <c r="I1421" s="68"/>
    </row>
    <row r="1422" spans="2:9" s="128" customFormat="1" ht="11.65" x14ac:dyDescent="0.35">
      <c r="B1422" s="126"/>
      <c r="C1422" s="126"/>
      <c r="D1422" s="126"/>
      <c r="E1422" s="126"/>
      <c r="F1422" s="67"/>
      <c r="G1422" s="68"/>
      <c r="H1422" s="69"/>
      <c r="I1422" s="68"/>
    </row>
    <row r="1423" spans="2:9" s="128" customFormat="1" ht="11.65" x14ac:dyDescent="0.35">
      <c r="B1423" s="126"/>
      <c r="C1423" s="126"/>
      <c r="D1423" s="126"/>
      <c r="E1423" s="126"/>
      <c r="F1423" s="67"/>
      <c r="G1423" s="68"/>
      <c r="H1423" s="69"/>
      <c r="I1423" s="68"/>
    </row>
    <row r="1424" spans="2:9" s="128" customFormat="1" ht="11.65" x14ac:dyDescent="0.35">
      <c r="B1424" s="126"/>
      <c r="C1424" s="126"/>
      <c r="D1424" s="126"/>
      <c r="E1424" s="126"/>
      <c r="F1424" s="67"/>
      <c r="G1424" s="68"/>
      <c r="H1424" s="69"/>
      <c r="I1424" s="68"/>
    </row>
    <row r="1425" spans="2:9" s="128" customFormat="1" ht="11.65" x14ac:dyDescent="0.35">
      <c r="B1425" s="126"/>
      <c r="C1425" s="126"/>
      <c r="D1425" s="126"/>
      <c r="E1425" s="126"/>
      <c r="F1425" s="67"/>
      <c r="G1425" s="68"/>
      <c r="H1425" s="69"/>
      <c r="I1425" s="68"/>
    </row>
    <row r="1426" spans="2:9" s="128" customFormat="1" ht="11.65" x14ac:dyDescent="0.35">
      <c r="B1426" s="126"/>
      <c r="C1426" s="126"/>
      <c r="D1426" s="126"/>
      <c r="E1426" s="126"/>
      <c r="F1426" s="67"/>
      <c r="G1426" s="68"/>
      <c r="H1426" s="69"/>
      <c r="I1426" s="68"/>
    </row>
    <row r="1427" spans="2:9" s="128" customFormat="1" ht="11.65" x14ac:dyDescent="0.35">
      <c r="B1427" s="126"/>
      <c r="C1427" s="126"/>
      <c r="D1427" s="126"/>
      <c r="E1427" s="126"/>
      <c r="F1427" s="67"/>
      <c r="G1427" s="68"/>
      <c r="H1427" s="69"/>
      <c r="I1427" s="68"/>
    </row>
    <row r="1428" spans="2:9" s="128" customFormat="1" ht="11.65" x14ac:dyDescent="0.35">
      <c r="B1428" s="126"/>
      <c r="C1428" s="126"/>
      <c r="D1428" s="126"/>
      <c r="E1428" s="126"/>
      <c r="F1428" s="67"/>
      <c r="G1428" s="68"/>
      <c r="H1428" s="69"/>
      <c r="I1428" s="68"/>
    </row>
    <row r="1429" spans="2:9" s="128" customFormat="1" ht="11.65" x14ac:dyDescent="0.35">
      <c r="B1429" s="126"/>
      <c r="C1429" s="126"/>
      <c r="D1429" s="126"/>
      <c r="E1429" s="126"/>
      <c r="F1429" s="67"/>
      <c r="G1429" s="68"/>
      <c r="H1429" s="69"/>
      <c r="I1429" s="68"/>
    </row>
    <row r="1430" spans="2:9" s="128" customFormat="1" ht="11.65" x14ac:dyDescent="0.35">
      <c r="B1430" s="126"/>
      <c r="C1430" s="126"/>
      <c r="D1430" s="126"/>
      <c r="E1430" s="126"/>
      <c r="F1430" s="67"/>
      <c r="G1430" s="68"/>
      <c r="H1430" s="69"/>
      <c r="I1430" s="68"/>
    </row>
    <row r="1431" spans="2:9" s="128" customFormat="1" ht="11.65" x14ac:dyDescent="0.35">
      <c r="B1431" s="126"/>
      <c r="C1431" s="126"/>
      <c r="D1431" s="126"/>
      <c r="E1431" s="126"/>
      <c r="F1431" s="67"/>
      <c r="G1431" s="68"/>
      <c r="H1431" s="69"/>
      <c r="I1431" s="68"/>
    </row>
    <row r="1432" spans="2:9" s="128" customFormat="1" ht="11.65" x14ac:dyDescent="0.35">
      <c r="B1432" s="126"/>
      <c r="C1432" s="126"/>
      <c r="D1432" s="126"/>
      <c r="E1432" s="126"/>
      <c r="F1432" s="67"/>
      <c r="G1432" s="68"/>
      <c r="H1432" s="69"/>
      <c r="I1432" s="68"/>
    </row>
    <row r="1433" spans="2:9" s="128" customFormat="1" ht="11.65" x14ac:dyDescent="0.35">
      <c r="B1433" s="126"/>
      <c r="C1433" s="126"/>
      <c r="D1433" s="126"/>
      <c r="E1433" s="126"/>
      <c r="F1433" s="67"/>
      <c r="G1433" s="68"/>
      <c r="H1433" s="69"/>
      <c r="I1433" s="68"/>
    </row>
    <row r="1434" spans="2:9" s="128" customFormat="1" ht="11.65" x14ac:dyDescent="0.35">
      <c r="B1434" s="126"/>
      <c r="C1434" s="126"/>
      <c r="D1434" s="126"/>
      <c r="E1434" s="126"/>
      <c r="F1434" s="67"/>
      <c r="G1434" s="68"/>
      <c r="H1434" s="69"/>
      <c r="I1434" s="68"/>
    </row>
    <row r="1435" spans="2:9" s="128" customFormat="1" ht="11.65" x14ac:dyDescent="0.35">
      <c r="B1435" s="126"/>
      <c r="C1435" s="126"/>
      <c r="D1435" s="126"/>
      <c r="E1435" s="126"/>
      <c r="F1435" s="67"/>
      <c r="G1435" s="68"/>
      <c r="H1435" s="69"/>
      <c r="I1435" s="68"/>
    </row>
    <row r="1436" spans="2:9" s="128" customFormat="1" ht="11.65" x14ac:dyDescent="0.35">
      <c r="B1436" s="126"/>
      <c r="C1436" s="126"/>
      <c r="D1436" s="126"/>
      <c r="E1436" s="126"/>
      <c r="F1436" s="67"/>
      <c r="G1436" s="68"/>
      <c r="H1436" s="69"/>
      <c r="I1436" s="68"/>
    </row>
    <row r="1437" spans="2:9" s="128" customFormat="1" ht="11.65" x14ac:dyDescent="0.35">
      <c r="B1437" s="126"/>
      <c r="C1437" s="126"/>
      <c r="D1437" s="126"/>
      <c r="E1437" s="126"/>
      <c r="F1437" s="67"/>
      <c r="G1437" s="68"/>
      <c r="H1437" s="69"/>
      <c r="I1437" s="68"/>
    </row>
    <row r="1438" spans="2:9" s="128" customFormat="1" ht="11.65" x14ac:dyDescent="0.35">
      <c r="B1438" s="126"/>
      <c r="C1438" s="126"/>
      <c r="D1438" s="126"/>
      <c r="E1438" s="126"/>
      <c r="F1438" s="67"/>
      <c r="G1438" s="68"/>
      <c r="H1438" s="69"/>
      <c r="I1438" s="68"/>
    </row>
    <row r="1439" spans="2:9" s="128" customFormat="1" ht="11.65" x14ac:dyDescent="0.35">
      <c r="B1439" s="126"/>
      <c r="C1439" s="126"/>
      <c r="D1439" s="126"/>
      <c r="E1439" s="126"/>
      <c r="F1439" s="67"/>
      <c r="G1439" s="68"/>
      <c r="H1439" s="69"/>
      <c r="I1439" s="68"/>
    </row>
    <row r="1440" spans="2:9" s="128" customFormat="1" ht="11.65" x14ac:dyDescent="0.35">
      <c r="B1440" s="126"/>
      <c r="C1440" s="126"/>
      <c r="D1440" s="126"/>
      <c r="E1440" s="126"/>
      <c r="F1440" s="67"/>
      <c r="G1440" s="68"/>
      <c r="H1440" s="69"/>
      <c r="I1440" s="68"/>
    </row>
    <row r="1441" spans="2:9" s="128" customFormat="1" ht="11.65" x14ac:dyDescent="0.35">
      <c r="B1441" s="126"/>
      <c r="C1441" s="126"/>
      <c r="D1441" s="126"/>
      <c r="E1441" s="126"/>
      <c r="F1441" s="67"/>
      <c r="G1441" s="68"/>
      <c r="H1441" s="69"/>
      <c r="I1441" s="68"/>
    </row>
    <row r="1442" spans="2:9" s="128" customFormat="1" ht="11.65" x14ac:dyDescent="0.35">
      <c r="B1442" s="126"/>
      <c r="C1442" s="126"/>
      <c r="D1442" s="126"/>
      <c r="E1442" s="126"/>
      <c r="F1442" s="67"/>
      <c r="G1442" s="68"/>
      <c r="H1442" s="69"/>
      <c r="I1442" s="68"/>
    </row>
    <row r="1443" spans="2:9" s="128" customFormat="1" ht="11.65" x14ac:dyDescent="0.35">
      <c r="B1443" s="126"/>
      <c r="C1443" s="126"/>
      <c r="D1443" s="126"/>
      <c r="E1443" s="126"/>
      <c r="F1443" s="67"/>
      <c r="G1443" s="68"/>
      <c r="H1443" s="69"/>
      <c r="I1443" s="68"/>
    </row>
    <row r="1444" spans="2:9" s="128" customFormat="1" ht="11.65" x14ac:dyDescent="0.35">
      <c r="B1444" s="126"/>
      <c r="C1444" s="126"/>
      <c r="D1444" s="126"/>
      <c r="E1444" s="126"/>
      <c r="F1444" s="67"/>
      <c r="G1444" s="68"/>
      <c r="H1444" s="69"/>
      <c r="I1444" s="68"/>
    </row>
    <row r="1445" spans="2:9" s="128" customFormat="1" ht="11.65" x14ac:dyDescent="0.35">
      <c r="B1445" s="126"/>
      <c r="C1445" s="126"/>
      <c r="D1445" s="126"/>
      <c r="E1445" s="126"/>
      <c r="F1445" s="67"/>
      <c r="G1445" s="68"/>
      <c r="H1445" s="69"/>
      <c r="I1445" s="68"/>
    </row>
    <row r="1446" spans="2:9" s="128" customFormat="1" ht="11.65" x14ac:dyDescent="0.35">
      <c r="B1446" s="126"/>
      <c r="C1446" s="126"/>
      <c r="D1446" s="126"/>
      <c r="E1446" s="126"/>
      <c r="F1446" s="67"/>
      <c r="G1446" s="68"/>
      <c r="H1446" s="69"/>
      <c r="I1446" s="68"/>
    </row>
    <row r="1447" spans="2:9" s="128" customFormat="1" ht="11.65" x14ac:dyDescent="0.35">
      <c r="B1447" s="126"/>
      <c r="C1447" s="126"/>
      <c r="D1447" s="126"/>
      <c r="E1447" s="126"/>
      <c r="F1447" s="67"/>
      <c r="G1447" s="68"/>
      <c r="H1447" s="69"/>
      <c r="I1447" s="68"/>
    </row>
    <row r="1448" spans="2:9" s="128" customFormat="1" ht="11.65" x14ac:dyDescent="0.35">
      <c r="B1448" s="126"/>
      <c r="C1448" s="126"/>
      <c r="D1448" s="126"/>
      <c r="E1448" s="126"/>
      <c r="F1448" s="67"/>
      <c r="G1448" s="68"/>
      <c r="H1448" s="69"/>
      <c r="I1448" s="68"/>
    </row>
    <row r="1449" spans="2:9" s="128" customFormat="1" ht="11.65" x14ac:dyDescent="0.35">
      <c r="B1449" s="126"/>
      <c r="C1449" s="126"/>
      <c r="D1449" s="126"/>
      <c r="E1449" s="126"/>
      <c r="F1449" s="67"/>
      <c r="G1449" s="68"/>
      <c r="H1449" s="69"/>
      <c r="I1449" s="68"/>
    </row>
    <row r="1450" spans="2:9" s="128" customFormat="1" ht="11.65" x14ac:dyDescent="0.35">
      <c r="B1450" s="126"/>
      <c r="C1450" s="126"/>
      <c r="D1450" s="126"/>
      <c r="E1450" s="126"/>
      <c r="F1450" s="67"/>
      <c r="G1450" s="68"/>
      <c r="H1450" s="69"/>
      <c r="I1450" s="68"/>
    </row>
    <row r="1451" spans="2:9" s="128" customFormat="1" ht="11.65" x14ac:dyDescent="0.35">
      <c r="B1451" s="126"/>
      <c r="C1451" s="126"/>
      <c r="D1451" s="126"/>
      <c r="E1451" s="126"/>
      <c r="F1451" s="67"/>
      <c r="G1451" s="68"/>
      <c r="H1451" s="69"/>
      <c r="I1451" s="68"/>
    </row>
    <row r="1452" spans="2:9" s="128" customFormat="1" ht="11.65" x14ac:dyDescent="0.35">
      <c r="B1452" s="126"/>
      <c r="C1452" s="126"/>
      <c r="D1452" s="126"/>
      <c r="E1452" s="126"/>
      <c r="F1452" s="67"/>
      <c r="G1452" s="68"/>
      <c r="H1452" s="69"/>
      <c r="I1452" s="68"/>
    </row>
    <row r="1453" spans="2:9" s="128" customFormat="1" ht="11.65" x14ac:dyDescent="0.35">
      <c r="B1453" s="126"/>
      <c r="C1453" s="126"/>
      <c r="D1453" s="126"/>
      <c r="E1453" s="126"/>
      <c r="F1453" s="67"/>
      <c r="G1453" s="68"/>
      <c r="H1453" s="69"/>
      <c r="I1453" s="68"/>
    </row>
    <row r="1454" spans="2:9" s="128" customFormat="1" ht="11.65" x14ac:dyDescent="0.35">
      <c r="B1454" s="126"/>
      <c r="C1454" s="126"/>
      <c r="D1454" s="126"/>
      <c r="E1454" s="126"/>
      <c r="F1454" s="67"/>
      <c r="G1454" s="68"/>
      <c r="H1454" s="69"/>
      <c r="I1454" s="68"/>
    </row>
    <row r="1455" spans="2:9" s="128" customFormat="1" ht="11.65" x14ac:dyDescent="0.35">
      <c r="B1455" s="126"/>
      <c r="C1455" s="126"/>
      <c r="D1455" s="126"/>
      <c r="E1455" s="126"/>
      <c r="F1455" s="67"/>
      <c r="G1455" s="68"/>
      <c r="H1455" s="69"/>
      <c r="I1455" s="68"/>
    </row>
    <row r="1456" spans="2:9" s="128" customFormat="1" ht="11.65" x14ac:dyDescent="0.35">
      <c r="B1456" s="126"/>
      <c r="C1456" s="126"/>
      <c r="D1456" s="126"/>
      <c r="E1456" s="126"/>
      <c r="F1456" s="67"/>
      <c r="G1456" s="68"/>
      <c r="H1456" s="69"/>
      <c r="I1456" s="68"/>
    </row>
    <row r="1457" spans="2:9" s="128" customFormat="1" ht="11.65" x14ac:dyDescent="0.35">
      <c r="B1457" s="126"/>
      <c r="C1457" s="126"/>
      <c r="D1457" s="126"/>
      <c r="E1457" s="126"/>
      <c r="F1457" s="67"/>
      <c r="G1457" s="68"/>
      <c r="H1457" s="69"/>
      <c r="I1457" s="68"/>
    </row>
    <row r="1458" spans="2:9" s="128" customFormat="1" ht="11.65" x14ac:dyDescent="0.35">
      <c r="B1458" s="126"/>
      <c r="C1458" s="126"/>
      <c r="D1458" s="126"/>
      <c r="E1458" s="126"/>
      <c r="F1458" s="67"/>
      <c r="G1458" s="68"/>
      <c r="H1458" s="69"/>
      <c r="I1458" s="68"/>
    </row>
    <row r="1459" spans="2:9" s="128" customFormat="1" ht="11.65" x14ac:dyDescent="0.35">
      <c r="B1459" s="126"/>
      <c r="C1459" s="126"/>
      <c r="D1459" s="126"/>
      <c r="E1459" s="126"/>
      <c r="F1459" s="67"/>
      <c r="G1459" s="68"/>
      <c r="H1459" s="69"/>
      <c r="I1459" s="68"/>
    </row>
    <row r="1460" spans="2:9" s="128" customFormat="1" ht="11.65" x14ac:dyDescent="0.35">
      <c r="B1460" s="126"/>
      <c r="C1460" s="126"/>
      <c r="D1460" s="126"/>
      <c r="E1460" s="126"/>
      <c r="F1460" s="67"/>
      <c r="G1460" s="68"/>
      <c r="H1460" s="69"/>
      <c r="I1460" s="68"/>
    </row>
    <row r="1461" spans="2:9" s="128" customFormat="1" ht="11.65" x14ac:dyDescent="0.35">
      <c r="B1461" s="126"/>
      <c r="C1461" s="126"/>
      <c r="D1461" s="126"/>
      <c r="E1461" s="126"/>
      <c r="F1461" s="67"/>
      <c r="G1461" s="68"/>
      <c r="H1461" s="69"/>
      <c r="I1461" s="68"/>
    </row>
    <row r="1462" spans="2:9" s="128" customFormat="1" ht="11.65" x14ac:dyDescent="0.35">
      <c r="B1462" s="126"/>
      <c r="C1462" s="126"/>
      <c r="D1462" s="126"/>
      <c r="E1462" s="126"/>
      <c r="F1462" s="67"/>
      <c r="G1462" s="68"/>
      <c r="H1462" s="69"/>
      <c r="I1462" s="68"/>
    </row>
    <row r="1463" spans="2:9" s="128" customFormat="1" ht="11.65" x14ac:dyDescent="0.35">
      <c r="B1463" s="126"/>
      <c r="C1463" s="126"/>
      <c r="D1463" s="126"/>
      <c r="E1463" s="126"/>
      <c r="F1463" s="67"/>
      <c r="G1463" s="68"/>
      <c r="H1463" s="69"/>
      <c r="I1463" s="68"/>
    </row>
    <row r="1464" spans="2:9" s="128" customFormat="1" ht="11.65" x14ac:dyDescent="0.35">
      <c r="B1464" s="126"/>
      <c r="C1464" s="126"/>
      <c r="D1464" s="126"/>
      <c r="E1464" s="126"/>
      <c r="F1464" s="67"/>
      <c r="G1464" s="68"/>
      <c r="H1464" s="69"/>
      <c r="I1464" s="68"/>
    </row>
    <row r="1465" spans="2:9" s="128" customFormat="1" ht="11.65" x14ac:dyDescent="0.35">
      <c r="B1465" s="126"/>
      <c r="C1465" s="126"/>
      <c r="D1465" s="126"/>
      <c r="E1465" s="126"/>
      <c r="F1465" s="67"/>
      <c r="G1465" s="68"/>
      <c r="H1465" s="69"/>
      <c r="I1465" s="68"/>
    </row>
    <row r="1466" spans="2:9" s="128" customFormat="1" ht="11.65" x14ac:dyDescent="0.35">
      <c r="B1466" s="126"/>
      <c r="C1466" s="126"/>
      <c r="D1466" s="126"/>
      <c r="E1466" s="126"/>
      <c r="F1466" s="67"/>
      <c r="G1466" s="68"/>
      <c r="H1466" s="69"/>
      <c r="I1466" s="68"/>
    </row>
    <row r="1467" spans="2:9" s="128" customFormat="1" ht="11.65" x14ac:dyDescent="0.35">
      <c r="B1467" s="126"/>
      <c r="C1467" s="126"/>
      <c r="D1467" s="126"/>
      <c r="E1467" s="126"/>
      <c r="F1467" s="67"/>
      <c r="G1467" s="68"/>
      <c r="H1467" s="69"/>
      <c r="I1467" s="68"/>
    </row>
    <row r="1468" spans="2:9" s="128" customFormat="1" ht="11.65" x14ac:dyDescent="0.35">
      <c r="B1468" s="126"/>
      <c r="C1468" s="126"/>
      <c r="D1468" s="126"/>
      <c r="E1468" s="126"/>
      <c r="F1468" s="67"/>
      <c r="G1468" s="68"/>
      <c r="H1468" s="69"/>
      <c r="I1468" s="68"/>
    </row>
    <row r="1469" spans="2:9" s="128" customFormat="1" ht="11.65" x14ac:dyDescent="0.35">
      <c r="B1469" s="126"/>
      <c r="C1469" s="126"/>
      <c r="D1469" s="126"/>
      <c r="E1469" s="126"/>
      <c r="F1469" s="67"/>
      <c r="G1469" s="68"/>
      <c r="H1469" s="69"/>
      <c r="I1469" s="68"/>
    </row>
    <row r="1470" spans="2:9" s="128" customFormat="1" ht="11.65" x14ac:dyDescent="0.35">
      <c r="B1470" s="126"/>
      <c r="C1470" s="126"/>
      <c r="D1470" s="126"/>
      <c r="E1470" s="126"/>
      <c r="F1470" s="67"/>
      <c r="G1470" s="68"/>
      <c r="H1470" s="69"/>
      <c r="I1470" s="68"/>
    </row>
    <row r="1471" spans="2:9" s="128" customFormat="1" ht="11.65" x14ac:dyDescent="0.35">
      <c r="B1471" s="126"/>
      <c r="C1471" s="126"/>
      <c r="D1471" s="126"/>
      <c r="E1471" s="126"/>
      <c r="F1471" s="67"/>
      <c r="G1471" s="68"/>
      <c r="H1471" s="69"/>
      <c r="I1471" s="68"/>
    </row>
    <row r="1472" spans="2:9" s="128" customFormat="1" ht="11.65" x14ac:dyDescent="0.35">
      <c r="B1472" s="126"/>
      <c r="C1472" s="126"/>
      <c r="D1472" s="126"/>
      <c r="E1472" s="126"/>
      <c r="F1472" s="67"/>
      <c r="G1472" s="68"/>
      <c r="H1472" s="69"/>
      <c r="I1472" s="68"/>
    </row>
    <row r="1473" spans="2:9" s="128" customFormat="1" ht="11.65" x14ac:dyDescent="0.35">
      <c r="B1473" s="126"/>
      <c r="C1473" s="126"/>
      <c r="D1473" s="126"/>
      <c r="E1473" s="126"/>
      <c r="F1473" s="67"/>
      <c r="G1473" s="68"/>
      <c r="H1473" s="69"/>
      <c r="I1473" s="68"/>
    </row>
    <row r="1474" spans="2:9" s="128" customFormat="1" ht="11.65" x14ac:dyDescent="0.35">
      <c r="B1474" s="126"/>
      <c r="C1474" s="126"/>
      <c r="D1474" s="126"/>
      <c r="E1474" s="126"/>
      <c r="F1474" s="67"/>
      <c r="G1474" s="68"/>
      <c r="H1474" s="69"/>
      <c r="I1474" s="68"/>
    </row>
    <row r="1475" spans="2:9" s="128" customFormat="1" ht="11.65" x14ac:dyDescent="0.35">
      <c r="B1475" s="126"/>
      <c r="C1475" s="126"/>
      <c r="D1475" s="126"/>
      <c r="E1475" s="126"/>
      <c r="F1475" s="67"/>
      <c r="G1475" s="68"/>
      <c r="H1475" s="69"/>
      <c r="I1475" s="68"/>
    </row>
    <row r="1476" spans="2:9" s="128" customFormat="1" ht="11.65" x14ac:dyDescent="0.35">
      <c r="B1476" s="126"/>
      <c r="C1476" s="126"/>
      <c r="D1476" s="126"/>
      <c r="E1476" s="126"/>
      <c r="F1476" s="67"/>
      <c r="G1476" s="68"/>
      <c r="H1476" s="69"/>
      <c r="I1476" s="68"/>
    </row>
    <row r="1477" spans="2:9" s="128" customFormat="1" ht="11.65" x14ac:dyDescent="0.35">
      <c r="B1477" s="126"/>
      <c r="C1477" s="126"/>
      <c r="D1477" s="126"/>
      <c r="E1477" s="126"/>
      <c r="F1477" s="67"/>
      <c r="G1477" s="68"/>
      <c r="H1477" s="69"/>
      <c r="I1477" s="68"/>
    </row>
    <row r="1478" spans="2:9" s="128" customFormat="1" ht="11.65" x14ac:dyDescent="0.35">
      <c r="B1478" s="126"/>
      <c r="C1478" s="126"/>
      <c r="D1478" s="126"/>
      <c r="E1478" s="126"/>
      <c r="F1478" s="67"/>
      <c r="G1478" s="68"/>
      <c r="H1478" s="69"/>
      <c r="I1478" s="68"/>
    </row>
    <row r="1479" spans="2:9" s="128" customFormat="1" ht="11.65" x14ac:dyDescent="0.35">
      <c r="B1479" s="126"/>
      <c r="C1479" s="126"/>
      <c r="D1479" s="126"/>
      <c r="E1479" s="126"/>
      <c r="F1479" s="67"/>
      <c r="G1479" s="68"/>
      <c r="H1479" s="69"/>
      <c r="I1479" s="68"/>
    </row>
    <row r="1480" spans="2:9" s="128" customFormat="1" ht="11.65" x14ac:dyDescent="0.35">
      <c r="B1480" s="126"/>
      <c r="C1480" s="126"/>
      <c r="D1480" s="126"/>
      <c r="E1480" s="126"/>
      <c r="F1480" s="67"/>
      <c r="G1480" s="68"/>
      <c r="H1480" s="69"/>
      <c r="I1480" s="68"/>
    </row>
    <row r="1481" spans="2:9" s="128" customFormat="1" ht="11.65" x14ac:dyDescent="0.35">
      <c r="B1481" s="126"/>
      <c r="C1481" s="126"/>
      <c r="D1481" s="126"/>
      <c r="E1481" s="126"/>
      <c r="F1481" s="67"/>
      <c r="G1481" s="68"/>
      <c r="H1481" s="69"/>
      <c r="I1481" s="68"/>
    </row>
    <row r="1482" spans="2:9" s="128" customFormat="1" ht="11.65" x14ac:dyDescent="0.35">
      <c r="B1482" s="126"/>
      <c r="C1482" s="126"/>
      <c r="D1482" s="126"/>
      <c r="E1482" s="126"/>
      <c r="F1482" s="67"/>
      <c r="G1482" s="68"/>
      <c r="H1482" s="69"/>
      <c r="I1482" s="68"/>
    </row>
    <row r="1483" spans="2:9" s="128" customFormat="1" ht="11.65" x14ac:dyDescent="0.35">
      <c r="B1483" s="126"/>
      <c r="C1483" s="126"/>
      <c r="D1483" s="126"/>
      <c r="E1483" s="126"/>
      <c r="F1483" s="67"/>
      <c r="G1483" s="68"/>
      <c r="H1483" s="69"/>
      <c r="I1483" s="68"/>
    </row>
    <row r="1484" spans="2:9" s="128" customFormat="1" ht="11.65" x14ac:dyDescent="0.35">
      <c r="B1484" s="126"/>
      <c r="C1484" s="126"/>
      <c r="D1484" s="126"/>
      <c r="E1484" s="126"/>
      <c r="F1484" s="67"/>
      <c r="G1484" s="68"/>
      <c r="H1484" s="69"/>
      <c r="I1484" s="68"/>
    </row>
    <row r="1485" spans="2:9" s="128" customFormat="1" ht="11.65" x14ac:dyDescent="0.35">
      <c r="B1485" s="126"/>
      <c r="C1485" s="126"/>
      <c r="D1485" s="126"/>
      <c r="E1485" s="126"/>
      <c r="F1485" s="67"/>
      <c r="G1485" s="68"/>
      <c r="H1485" s="69"/>
      <c r="I1485" s="68"/>
    </row>
    <row r="1486" spans="2:9" s="128" customFormat="1" ht="11.65" x14ac:dyDescent="0.35">
      <c r="B1486" s="126"/>
      <c r="C1486" s="126"/>
      <c r="D1486" s="126"/>
      <c r="E1486" s="126"/>
      <c r="F1486" s="67"/>
      <c r="G1486" s="68"/>
      <c r="H1486" s="69"/>
      <c r="I1486" s="68"/>
    </row>
    <row r="1487" spans="2:9" s="128" customFormat="1" ht="11.65" x14ac:dyDescent="0.35">
      <c r="B1487" s="126"/>
      <c r="C1487" s="126"/>
      <c r="D1487" s="126"/>
      <c r="E1487" s="126"/>
      <c r="F1487" s="67"/>
      <c r="G1487" s="68"/>
      <c r="H1487" s="69"/>
      <c r="I1487" s="68"/>
    </row>
    <row r="1488" spans="2:9" s="128" customFormat="1" ht="11.65" x14ac:dyDescent="0.35">
      <c r="B1488" s="126"/>
      <c r="C1488" s="126"/>
      <c r="D1488" s="126"/>
      <c r="E1488" s="126"/>
      <c r="F1488" s="67"/>
      <c r="G1488" s="68"/>
      <c r="H1488" s="69"/>
      <c r="I1488" s="68"/>
    </row>
    <row r="1489" spans="2:9" s="128" customFormat="1" ht="11.65" x14ac:dyDescent="0.35">
      <c r="B1489" s="126"/>
      <c r="C1489" s="126"/>
      <c r="D1489" s="126"/>
      <c r="E1489" s="126"/>
      <c r="F1489" s="67"/>
      <c r="G1489" s="68"/>
      <c r="H1489" s="69"/>
      <c r="I1489" s="68"/>
    </row>
    <row r="1490" spans="2:9" s="128" customFormat="1" ht="11.65" x14ac:dyDescent="0.35">
      <c r="B1490" s="126"/>
      <c r="C1490" s="126"/>
      <c r="D1490" s="126"/>
      <c r="E1490" s="126"/>
      <c r="F1490" s="67"/>
      <c r="G1490" s="68"/>
      <c r="H1490" s="69"/>
      <c r="I1490" s="68"/>
    </row>
    <row r="1491" spans="2:9" s="128" customFormat="1" ht="11.65" x14ac:dyDescent="0.35">
      <c r="B1491" s="126"/>
      <c r="C1491" s="126"/>
      <c r="D1491" s="126"/>
      <c r="E1491" s="126"/>
      <c r="F1491" s="67"/>
      <c r="G1491" s="68"/>
      <c r="H1491" s="69"/>
      <c r="I1491" s="68"/>
    </row>
    <row r="1492" spans="2:9" s="128" customFormat="1" ht="11.65" x14ac:dyDescent="0.35">
      <c r="B1492" s="126"/>
      <c r="C1492" s="126"/>
      <c r="D1492" s="126"/>
      <c r="E1492" s="126"/>
      <c r="F1492" s="67"/>
      <c r="G1492" s="68"/>
      <c r="H1492" s="69"/>
      <c r="I1492" s="68"/>
    </row>
    <row r="1493" spans="2:9" s="128" customFormat="1" ht="11.65" x14ac:dyDescent="0.35">
      <c r="B1493" s="126"/>
      <c r="C1493" s="126"/>
      <c r="D1493" s="126"/>
      <c r="E1493" s="126"/>
      <c r="F1493" s="67"/>
      <c r="G1493" s="68"/>
      <c r="H1493" s="69"/>
      <c r="I1493" s="68"/>
    </row>
    <row r="1494" spans="2:9" s="128" customFormat="1" ht="11.65" x14ac:dyDescent="0.35">
      <c r="B1494" s="126"/>
      <c r="C1494" s="126"/>
      <c r="D1494" s="126"/>
      <c r="E1494" s="126"/>
      <c r="F1494" s="67"/>
      <c r="G1494" s="68"/>
      <c r="H1494" s="69"/>
      <c r="I1494" s="68"/>
    </row>
    <row r="1495" spans="2:9" s="128" customFormat="1" ht="11.65" x14ac:dyDescent="0.35">
      <c r="B1495" s="126"/>
      <c r="C1495" s="126"/>
      <c r="D1495" s="126"/>
      <c r="E1495" s="126"/>
      <c r="F1495" s="67"/>
      <c r="G1495" s="68"/>
      <c r="H1495" s="69"/>
      <c r="I1495" s="68"/>
    </row>
    <row r="1496" spans="2:9" s="128" customFormat="1" ht="11.65" x14ac:dyDescent="0.35">
      <c r="B1496" s="126"/>
      <c r="C1496" s="126"/>
      <c r="D1496" s="126"/>
      <c r="E1496" s="126"/>
      <c r="F1496" s="67"/>
      <c r="G1496" s="68"/>
      <c r="H1496" s="69"/>
      <c r="I1496" s="68"/>
    </row>
    <row r="1497" spans="2:9" s="128" customFormat="1" ht="11.65" x14ac:dyDescent="0.35">
      <c r="B1497" s="126"/>
      <c r="C1497" s="126"/>
      <c r="D1497" s="126"/>
      <c r="E1497" s="126"/>
      <c r="F1497" s="67"/>
      <c r="G1497" s="68"/>
      <c r="H1497" s="69"/>
      <c r="I1497" s="68"/>
    </row>
    <row r="1498" spans="2:9" s="128" customFormat="1" ht="11.65" x14ac:dyDescent="0.35">
      <c r="B1498" s="126"/>
      <c r="C1498" s="126"/>
      <c r="D1498" s="126"/>
      <c r="E1498" s="126"/>
      <c r="F1498" s="67"/>
      <c r="G1498" s="68"/>
      <c r="H1498" s="69"/>
      <c r="I1498" s="68"/>
    </row>
    <row r="1499" spans="2:9" s="128" customFormat="1" ht="11.65" x14ac:dyDescent="0.35">
      <c r="B1499" s="126"/>
      <c r="C1499" s="126"/>
      <c r="D1499" s="126"/>
      <c r="E1499" s="126"/>
      <c r="F1499" s="67"/>
      <c r="G1499" s="68"/>
      <c r="H1499" s="69"/>
      <c r="I1499" s="68"/>
    </row>
    <row r="1500" spans="2:9" s="128" customFormat="1" ht="11.65" x14ac:dyDescent="0.35">
      <c r="B1500" s="126"/>
      <c r="C1500" s="126"/>
      <c r="D1500" s="126"/>
      <c r="E1500" s="126"/>
      <c r="F1500" s="67"/>
      <c r="G1500" s="68"/>
      <c r="H1500" s="69"/>
      <c r="I1500" s="68"/>
    </row>
    <row r="1501" spans="2:9" s="128" customFormat="1" ht="11.65" x14ac:dyDescent="0.35">
      <c r="B1501" s="126"/>
      <c r="C1501" s="126"/>
      <c r="D1501" s="126"/>
      <c r="E1501" s="126"/>
      <c r="F1501" s="67"/>
      <c r="G1501" s="68"/>
      <c r="H1501" s="69"/>
      <c r="I1501" s="68"/>
    </row>
    <row r="1502" spans="2:9" s="128" customFormat="1" ht="11.65" x14ac:dyDescent="0.35">
      <c r="B1502" s="126"/>
      <c r="C1502" s="126"/>
      <c r="D1502" s="126"/>
      <c r="E1502" s="126"/>
      <c r="F1502" s="67"/>
      <c r="G1502" s="68"/>
      <c r="H1502" s="69"/>
      <c r="I1502" s="68"/>
    </row>
    <row r="1503" spans="2:9" s="128" customFormat="1" ht="11.65" x14ac:dyDescent="0.35">
      <c r="B1503" s="126"/>
      <c r="C1503" s="126"/>
      <c r="D1503" s="126"/>
      <c r="E1503" s="126"/>
      <c r="F1503" s="67"/>
      <c r="G1503" s="68"/>
      <c r="H1503" s="69"/>
      <c r="I1503" s="68"/>
    </row>
    <row r="1504" spans="2:9" s="128" customFormat="1" ht="11.65" x14ac:dyDescent="0.35">
      <c r="B1504" s="126"/>
      <c r="C1504" s="126"/>
      <c r="D1504" s="126"/>
      <c r="E1504" s="126"/>
      <c r="F1504" s="67"/>
      <c r="G1504" s="68"/>
      <c r="H1504" s="69"/>
      <c r="I1504" s="68"/>
    </row>
    <row r="1505" spans="2:9" s="128" customFormat="1" ht="11.65" x14ac:dyDescent="0.35">
      <c r="B1505" s="126"/>
      <c r="C1505" s="126"/>
      <c r="D1505" s="126"/>
      <c r="E1505" s="126"/>
      <c r="F1505" s="67"/>
      <c r="G1505" s="68"/>
      <c r="H1505" s="69"/>
      <c r="I1505" s="68"/>
    </row>
    <row r="1506" spans="2:9" s="128" customFormat="1" ht="11.65" x14ac:dyDescent="0.35">
      <c r="B1506" s="126"/>
      <c r="C1506" s="126"/>
      <c r="D1506" s="126"/>
      <c r="E1506" s="126"/>
      <c r="F1506" s="67"/>
      <c r="G1506" s="68"/>
      <c r="H1506" s="69"/>
      <c r="I1506" s="68"/>
    </row>
    <row r="1507" spans="2:9" s="128" customFormat="1" ht="11.65" x14ac:dyDescent="0.35">
      <c r="B1507" s="126"/>
      <c r="C1507" s="126"/>
      <c r="D1507" s="126"/>
      <c r="E1507" s="126"/>
      <c r="F1507" s="67"/>
      <c r="G1507" s="68"/>
      <c r="H1507" s="69"/>
      <c r="I1507" s="68"/>
    </row>
    <row r="1508" spans="2:9" s="128" customFormat="1" ht="11.65" x14ac:dyDescent="0.35">
      <c r="B1508" s="126"/>
      <c r="C1508" s="126"/>
      <c r="D1508" s="126"/>
      <c r="E1508" s="126"/>
      <c r="F1508" s="67"/>
      <c r="G1508" s="68"/>
      <c r="H1508" s="69"/>
      <c r="I1508" s="68"/>
    </row>
    <row r="1509" spans="2:9" s="128" customFormat="1" ht="11.65" x14ac:dyDescent="0.35">
      <c r="B1509" s="126"/>
      <c r="C1509" s="126"/>
      <c r="D1509" s="126"/>
      <c r="E1509" s="126"/>
      <c r="F1509" s="67"/>
      <c r="G1509" s="68"/>
      <c r="H1509" s="69"/>
      <c r="I1509" s="68"/>
    </row>
    <row r="1510" spans="2:9" s="128" customFormat="1" ht="11.65" x14ac:dyDescent="0.35">
      <c r="B1510" s="126"/>
      <c r="C1510" s="126"/>
      <c r="D1510" s="126"/>
      <c r="E1510" s="126"/>
      <c r="F1510" s="67"/>
      <c r="G1510" s="68"/>
      <c r="H1510" s="69"/>
      <c r="I1510" s="68"/>
    </row>
    <row r="1511" spans="2:9" s="128" customFormat="1" ht="11.65" x14ac:dyDescent="0.35">
      <c r="B1511" s="126"/>
      <c r="C1511" s="126"/>
      <c r="D1511" s="126"/>
      <c r="E1511" s="126"/>
      <c r="F1511" s="67"/>
      <c r="G1511" s="68"/>
      <c r="H1511" s="69"/>
      <c r="I1511" s="68"/>
    </row>
    <row r="1512" spans="2:9" s="128" customFormat="1" ht="11.65" x14ac:dyDescent="0.35">
      <c r="B1512" s="126"/>
      <c r="C1512" s="126"/>
      <c r="D1512" s="126"/>
      <c r="E1512" s="126"/>
      <c r="F1512" s="67"/>
      <c r="G1512" s="68"/>
      <c r="H1512" s="69"/>
      <c r="I1512" s="68"/>
    </row>
    <row r="1513" spans="2:9" s="128" customFormat="1" ht="11.65" x14ac:dyDescent="0.35">
      <c r="B1513" s="126"/>
      <c r="C1513" s="126"/>
      <c r="D1513" s="126"/>
      <c r="E1513" s="126"/>
      <c r="F1513" s="67"/>
      <c r="G1513" s="68"/>
      <c r="H1513" s="69"/>
      <c r="I1513" s="68"/>
    </row>
    <row r="1514" spans="2:9" s="128" customFormat="1" ht="11.65" x14ac:dyDescent="0.35">
      <c r="B1514" s="126"/>
      <c r="C1514" s="126"/>
      <c r="D1514" s="126"/>
      <c r="E1514" s="126"/>
      <c r="F1514" s="67"/>
      <c r="G1514" s="68"/>
      <c r="H1514" s="69"/>
      <c r="I1514" s="68"/>
    </row>
    <row r="1515" spans="2:9" s="128" customFormat="1" ht="11.65" x14ac:dyDescent="0.35">
      <c r="B1515" s="126"/>
      <c r="C1515" s="126"/>
      <c r="D1515" s="126"/>
      <c r="E1515" s="126"/>
      <c r="F1515" s="67"/>
      <c r="G1515" s="68"/>
      <c r="H1515" s="69"/>
      <c r="I1515" s="68"/>
    </row>
    <row r="1516" spans="2:9" s="128" customFormat="1" ht="11.65" x14ac:dyDescent="0.35">
      <c r="B1516" s="126"/>
      <c r="C1516" s="126"/>
      <c r="D1516" s="126"/>
      <c r="E1516" s="126"/>
      <c r="F1516" s="67"/>
      <c r="G1516" s="68"/>
      <c r="H1516" s="69"/>
      <c r="I1516" s="68"/>
    </row>
    <row r="1517" spans="2:9" s="128" customFormat="1" ht="11.65" x14ac:dyDescent="0.35">
      <c r="B1517" s="126"/>
      <c r="C1517" s="126"/>
      <c r="D1517" s="126"/>
      <c r="E1517" s="126"/>
      <c r="F1517" s="67"/>
      <c r="G1517" s="68"/>
      <c r="H1517" s="69"/>
      <c r="I1517" s="68"/>
    </row>
    <row r="1518" spans="2:9" s="128" customFormat="1" ht="11.65" x14ac:dyDescent="0.35">
      <c r="B1518" s="126"/>
      <c r="C1518" s="126"/>
      <c r="D1518" s="126"/>
      <c r="E1518" s="126"/>
      <c r="F1518" s="67"/>
      <c r="G1518" s="68"/>
      <c r="H1518" s="69"/>
      <c r="I1518" s="68"/>
    </row>
    <row r="1519" spans="2:9" s="128" customFormat="1" ht="11.65" x14ac:dyDescent="0.35">
      <c r="B1519" s="126"/>
      <c r="C1519" s="126"/>
      <c r="D1519" s="126"/>
      <c r="E1519" s="126"/>
      <c r="F1519" s="67"/>
      <c r="G1519" s="68"/>
      <c r="H1519" s="69"/>
      <c r="I1519" s="68"/>
    </row>
    <row r="1520" spans="2:9" s="128" customFormat="1" ht="11.65" x14ac:dyDescent="0.35">
      <c r="B1520" s="126"/>
      <c r="C1520" s="126"/>
      <c r="D1520" s="126"/>
      <c r="E1520" s="126"/>
      <c r="F1520" s="67"/>
      <c r="G1520" s="68"/>
      <c r="H1520" s="69"/>
      <c r="I1520" s="68"/>
    </row>
    <row r="1521" spans="2:9" s="128" customFormat="1" ht="11.65" x14ac:dyDescent="0.35">
      <c r="B1521" s="126"/>
      <c r="C1521" s="126"/>
      <c r="D1521" s="126"/>
      <c r="E1521" s="126"/>
      <c r="F1521" s="67"/>
      <c r="G1521" s="68"/>
      <c r="H1521" s="69"/>
      <c r="I1521" s="68"/>
    </row>
    <row r="1522" spans="2:9" s="128" customFormat="1" ht="11.65" x14ac:dyDescent="0.35">
      <c r="B1522" s="126"/>
      <c r="C1522" s="126"/>
      <c r="D1522" s="126"/>
      <c r="E1522" s="126"/>
      <c r="F1522" s="67"/>
      <c r="G1522" s="68"/>
      <c r="H1522" s="69"/>
      <c r="I1522" s="68"/>
    </row>
    <row r="1523" spans="2:9" s="128" customFormat="1" ht="11.65" x14ac:dyDescent="0.35">
      <c r="B1523" s="126"/>
      <c r="C1523" s="126"/>
      <c r="D1523" s="126"/>
      <c r="E1523" s="126"/>
      <c r="F1523" s="67"/>
      <c r="G1523" s="68"/>
      <c r="H1523" s="69"/>
      <c r="I1523" s="68"/>
    </row>
    <row r="1524" spans="2:9" s="128" customFormat="1" ht="11.65" x14ac:dyDescent="0.35">
      <c r="B1524" s="126"/>
      <c r="C1524" s="126"/>
      <c r="D1524" s="126"/>
      <c r="E1524" s="126"/>
      <c r="F1524" s="67"/>
      <c r="G1524" s="68"/>
      <c r="H1524" s="69"/>
      <c r="I1524" s="68"/>
    </row>
    <row r="1525" spans="2:9" s="128" customFormat="1" ht="11.65" x14ac:dyDescent="0.35">
      <c r="B1525" s="126"/>
      <c r="C1525" s="126"/>
      <c r="D1525" s="126"/>
      <c r="E1525" s="126"/>
      <c r="F1525" s="67"/>
      <c r="G1525" s="68"/>
      <c r="H1525" s="69"/>
      <c r="I1525" s="68"/>
    </row>
    <row r="1526" spans="2:9" s="128" customFormat="1" ht="11.65" x14ac:dyDescent="0.35">
      <c r="B1526" s="126"/>
      <c r="C1526" s="126"/>
      <c r="D1526" s="126"/>
      <c r="E1526" s="126"/>
      <c r="F1526" s="67"/>
      <c r="G1526" s="68"/>
      <c r="H1526" s="69"/>
      <c r="I1526" s="68"/>
    </row>
    <row r="1527" spans="2:9" s="128" customFormat="1" ht="11.65" x14ac:dyDescent="0.35">
      <c r="B1527" s="126"/>
      <c r="C1527" s="126"/>
      <c r="D1527" s="126"/>
      <c r="E1527" s="126"/>
      <c r="F1527" s="67"/>
      <c r="G1527" s="68"/>
      <c r="H1527" s="69"/>
      <c r="I1527" s="68"/>
    </row>
    <row r="1528" spans="2:9" s="128" customFormat="1" ht="11.65" x14ac:dyDescent="0.35">
      <c r="B1528" s="126"/>
      <c r="C1528" s="126"/>
      <c r="D1528" s="126"/>
      <c r="E1528" s="126"/>
      <c r="F1528" s="67"/>
      <c r="G1528" s="68"/>
      <c r="H1528" s="69"/>
      <c r="I1528" s="68"/>
    </row>
    <row r="1529" spans="2:9" s="128" customFormat="1" ht="11.65" x14ac:dyDescent="0.35">
      <c r="B1529" s="126"/>
      <c r="C1529" s="126"/>
      <c r="D1529" s="126"/>
      <c r="E1529" s="126"/>
      <c r="F1529" s="67"/>
      <c r="G1529" s="68"/>
      <c r="H1529" s="69"/>
      <c r="I1529" s="68"/>
    </row>
    <row r="1530" spans="2:9" s="128" customFormat="1" ht="11.65" x14ac:dyDescent="0.35">
      <c r="B1530" s="126"/>
      <c r="C1530" s="126"/>
      <c r="D1530" s="126"/>
      <c r="E1530" s="126"/>
      <c r="F1530" s="67"/>
      <c r="G1530" s="68"/>
      <c r="H1530" s="69"/>
      <c r="I1530" s="68"/>
    </row>
    <row r="1531" spans="2:9" s="128" customFormat="1" ht="11.65" x14ac:dyDescent="0.35">
      <c r="B1531" s="126"/>
      <c r="C1531" s="126"/>
      <c r="D1531" s="126"/>
      <c r="E1531" s="126"/>
      <c r="F1531" s="67"/>
      <c r="G1531" s="68"/>
      <c r="H1531" s="69"/>
      <c r="I1531" s="68"/>
    </row>
    <row r="1532" spans="2:9" s="128" customFormat="1" ht="11.65" x14ac:dyDescent="0.35">
      <c r="B1532" s="126"/>
      <c r="C1532" s="126"/>
      <c r="D1532" s="126"/>
      <c r="E1532" s="126"/>
      <c r="F1532" s="67"/>
      <c r="G1532" s="68"/>
      <c r="H1532" s="69"/>
      <c r="I1532" s="68"/>
    </row>
    <row r="1533" spans="2:9" s="128" customFormat="1" ht="11.65" x14ac:dyDescent="0.35">
      <c r="B1533" s="126"/>
      <c r="C1533" s="126"/>
      <c r="D1533" s="126"/>
      <c r="E1533" s="126"/>
      <c r="F1533" s="67"/>
      <c r="G1533" s="68"/>
      <c r="H1533" s="69"/>
      <c r="I1533" s="68"/>
    </row>
    <row r="1534" spans="2:9" s="128" customFormat="1" ht="11.65" x14ac:dyDescent="0.35">
      <c r="B1534" s="126"/>
      <c r="C1534" s="126"/>
      <c r="D1534" s="126"/>
      <c r="E1534" s="126"/>
      <c r="F1534" s="67"/>
      <c r="G1534" s="68"/>
      <c r="H1534" s="69"/>
      <c r="I1534" s="68"/>
    </row>
    <row r="1535" spans="2:9" s="128" customFormat="1" ht="11.65" x14ac:dyDescent="0.35">
      <c r="B1535" s="126"/>
      <c r="C1535" s="126"/>
      <c r="D1535" s="126"/>
      <c r="E1535" s="126"/>
      <c r="F1535" s="67"/>
      <c r="G1535" s="68"/>
      <c r="H1535" s="69"/>
      <c r="I1535" s="68"/>
    </row>
    <row r="1536" spans="2:9" s="128" customFormat="1" ht="11.65" x14ac:dyDescent="0.35">
      <c r="B1536" s="126"/>
      <c r="C1536" s="126"/>
      <c r="D1536" s="126"/>
      <c r="E1536" s="126"/>
      <c r="F1536" s="67"/>
      <c r="G1536" s="68"/>
      <c r="H1536" s="69"/>
      <c r="I1536" s="68"/>
    </row>
    <row r="1537" spans="2:9" s="128" customFormat="1" ht="11.65" x14ac:dyDescent="0.35">
      <c r="B1537" s="126"/>
      <c r="C1537" s="126"/>
      <c r="D1537" s="126"/>
      <c r="E1537" s="126"/>
      <c r="F1537" s="67"/>
      <c r="G1537" s="68"/>
      <c r="H1537" s="69"/>
      <c r="I1537" s="68"/>
    </row>
    <row r="1538" spans="2:9" s="128" customFormat="1" ht="11.65" x14ac:dyDescent="0.35">
      <c r="B1538" s="126"/>
      <c r="C1538" s="126"/>
      <c r="D1538" s="126"/>
      <c r="E1538" s="126"/>
      <c r="F1538" s="67"/>
      <c r="G1538" s="68"/>
      <c r="H1538" s="69"/>
      <c r="I1538" s="68"/>
    </row>
    <row r="1539" spans="2:9" s="128" customFormat="1" ht="11.65" x14ac:dyDescent="0.35">
      <c r="B1539" s="126"/>
      <c r="C1539" s="126"/>
      <c r="D1539" s="126"/>
      <c r="E1539" s="126"/>
      <c r="F1539" s="67"/>
      <c r="G1539" s="68"/>
      <c r="H1539" s="69"/>
      <c r="I1539" s="68"/>
    </row>
    <row r="1540" spans="2:9" s="128" customFormat="1" ht="11.65" x14ac:dyDescent="0.35">
      <c r="B1540" s="126"/>
      <c r="C1540" s="126"/>
      <c r="D1540" s="126"/>
      <c r="E1540" s="126"/>
      <c r="F1540" s="67"/>
      <c r="G1540" s="68"/>
      <c r="H1540" s="69"/>
      <c r="I1540" s="68"/>
    </row>
    <row r="1541" spans="2:9" s="128" customFormat="1" ht="11.65" x14ac:dyDescent="0.35">
      <c r="B1541" s="126"/>
      <c r="C1541" s="126"/>
      <c r="D1541" s="126"/>
      <c r="E1541" s="126"/>
      <c r="F1541" s="67"/>
      <c r="G1541" s="68"/>
      <c r="H1541" s="69"/>
      <c r="I1541" s="68"/>
    </row>
    <row r="1542" spans="2:9" s="128" customFormat="1" ht="11.65" x14ac:dyDescent="0.35">
      <c r="B1542" s="126"/>
      <c r="C1542" s="126"/>
      <c r="D1542" s="126"/>
      <c r="E1542" s="126"/>
      <c r="F1542" s="67"/>
      <c r="G1542" s="68"/>
      <c r="H1542" s="69"/>
      <c r="I1542" s="68"/>
    </row>
    <row r="1543" spans="2:9" s="128" customFormat="1" ht="11.65" x14ac:dyDescent="0.35">
      <c r="B1543" s="126"/>
      <c r="C1543" s="126"/>
      <c r="D1543" s="126"/>
      <c r="E1543" s="126"/>
      <c r="F1543" s="67"/>
      <c r="G1543" s="68"/>
      <c r="H1543" s="69"/>
      <c r="I1543" s="68"/>
    </row>
    <row r="1544" spans="2:9" s="128" customFormat="1" ht="11.65" x14ac:dyDescent="0.35">
      <c r="B1544" s="126"/>
      <c r="C1544" s="126"/>
      <c r="D1544" s="126"/>
      <c r="E1544" s="126"/>
      <c r="F1544" s="67"/>
      <c r="G1544" s="68"/>
      <c r="H1544" s="69"/>
      <c r="I1544" s="68"/>
    </row>
    <row r="1545" spans="2:9" s="128" customFormat="1" ht="11.65" x14ac:dyDescent="0.35">
      <c r="B1545" s="126"/>
      <c r="C1545" s="126"/>
      <c r="D1545" s="126"/>
      <c r="E1545" s="126"/>
      <c r="F1545" s="67"/>
      <c r="G1545" s="68"/>
      <c r="H1545" s="69"/>
      <c r="I1545" s="68"/>
    </row>
    <row r="1546" spans="2:9" s="128" customFormat="1" ht="11.65" x14ac:dyDescent="0.35">
      <c r="B1546" s="126"/>
      <c r="C1546" s="126"/>
      <c r="D1546" s="126"/>
      <c r="E1546" s="126"/>
      <c r="F1546" s="67"/>
      <c r="G1546" s="68"/>
      <c r="H1546" s="69"/>
      <c r="I1546" s="68"/>
    </row>
    <row r="1547" spans="2:9" s="128" customFormat="1" ht="11.65" x14ac:dyDescent="0.35">
      <c r="B1547" s="126"/>
      <c r="C1547" s="126"/>
      <c r="D1547" s="126"/>
      <c r="E1547" s="126"/>
      <c r="F1547" s="67"/>
      <c r="G1547" s="68"/>
      <c r="H1547" s="69"/>
      <c r="I1547" s="68"/>
    </row>
    <row r="1548" spans="2:9" s="128" customFormat="1" ht="11.65" x14ac:dyDescent="0.35">
      <c r="B1548" s="126"/>
      <c r="C1548" s="126"/>
      <c r="D1548" s="126"/>
      <c r="E1548" s="126"/>
      <c r="F1548" s="67"/>
      <c r="G1548" s="68"/>
      <c r="H1548" s="69"/>
      <c r="I1548" s="68"/>
    </row>
    <row r="1549" spans="2:9" s="128" customFormat="1" ht="11.65" x14ac:dyDescent="0.35">
      <c r="B1549" s="126"/>
      <c r="C1549" s="126"/>
      <c r="D1549" s="126"/>
      <c r="E1549" s="126"/>
      <c r="F1549" s="67"/>
      <c r="G1549" s="68"/>
      <c r="H1549" s="69"/>
      <c r="I1549" s="68"/>
    </row>
    <row r="1550" spans="2:9" s="128" customFormat="1" ht="11.65" x14ac:dyDescent="0.35">
      <c r="B1550" s="126"/>
      <c r="C1550" s="126"/>
      <c r="D1550" s="126"/>
      <c r="E1550" s="126"/>
      <c r="F1550" s="67"/>
      <c r="G1550" s="68"/>
      <c r="H1550" s="69"/>
      <c r="I1550" s="68"/>
    </row>
    <row r="1551" spans="2:9" s="128" customFormat="1" ht="11.65" x14ac:dyDescent="0.35">
      <c r="B1551" s="126"/>
      <c r="C1551" s="126"/>
      <c r="D1551" s="126"/>
      <c r="E1551" s="126"/>
      <c r="F1551" s="67"/>
      <c r="G1551" s="68"/>
      <c r="H1551" s="69"/>
      <c r="I1551" s="68"/>
    </row>
    <row r="1552" spans="2:9" s="128" customFormat="1" ht="11.65" x14ac:dyDescent="0.35">
      <c r="B1552" s="126"/>
      <c r="C1552" s="126"/>
      <c r="D1552" s="126"/>
      <c r="E1552" s="126"/>
      <c r="F1552" s="67"/>
      <c r="G1552" s="68"/>
      <c r="H1552" s="69"/>
      <c r="I1552" s="68"/>
    </row>
    <row r="1553" spans="2:9" s="128" customFormat="1" ht="11.65" x14ac:dyDescent="0.35">
      <c r="B1553" s="126"/>
      <c r="C1553" s="126"/>
      <c r="D1553" s="126"/>
      <c r="E1553" s="126"/>
      <c r="F1553" s="67"/>
      <c r="G1553" s="68"/>
      <c r="H1553" s="69"/>
      <c r="I1553" s="68"/>
    </row>
    <row r="1554" spans="2:9" s="128" customFormat="1" ht="11.65" x14ac:dyDescent="0.35">
      <c r="B1554" s="126"/>
      <c r="C1554" s="126"/>
      <c r="D1554" s="126"/>
      <c r="E1554" s="126"/>
      <c r="F1554" s="67"/>
      <c r="G1554" s="68"/>
      <c r="H1554" s="69"/>
      <c r="I1554" s="68"/>
    </row>
    <row r="1555" spans="2:9" s="128" customFormat="1" ht="11.65" x14ac:dyDescent="0.35">
      <c r="B1555" s="126"/>
      <c r="C1555" s="126"/>
      <c r="D1555" s="126"/>
      <c r="E1555" s="126"/>
      <c r="F1555" s="67"/>
      <c r="G1555" s="68"/>
      <c r="H1555" s="69"/>
      <c r="I1555" s="68"/>
    </row>
    <row r="1556" spans="2:9" s="128" customFormat="1" ht="11.65" x14ac:dyDescent="0.35">
      <c r="B1556" s="126"/>
      <c r="C1556" s="126"/>
      <c r="D1556" s="126"/>
      <c r="E1556" s="126"/>
      <c r="F1556" s="67"/>
      <c r="G1556" s="68"/>
      <c r="H1556" s="69"/>
      <c r="I1556" s="68"/>
    </row>
    <row r="1557" spans="2:9" s="128" customFormat="1" ht="11.65" x14ac:dyDescent="0.35">
      <c r="B1557" s="126"/>
      <c r="C1557" s="126"/>
      <c r="D1557" s="126"/>
      <c r="E1557" s="126"/>
      <c r="F1557" s="67"/>
      <c r="G1557" s="68"/>
      <c r="H1557" s="69"/>
      <c r="I1557" s="68"/>
    </row>
    <row r="1558" spans="2:9" s="128" customFormat="1" ht="11.65" x14ac:dyDescent="0.35">
      <c r="B1558" s="126"/>
      <c r="C1558" s="126"/>
      <c r="D1558" s="126"/>
      <c r="E1558" s="126"/>
      <c r="F1558" s="67"/>
      <c r="G1558" s="68"/>
      <c r="H1558" s="69"/>
      <c r="I1558" s="68"/>
    </row>
    <row r="1559" spans="2:9" s="128" customFormat="1" ht="11.65" x14ac:dyDescent="0.35">
      <c r="B1559" s="126"/>
      <c r="C1559" s="126"/>
      <c r="D1559" s="126"/>
      <c r="E1559" s="126"/>
      <c r="F1559" s="67"/>
      <c r="G1559" s="68"/>
      <c r="H1559" s="69"/>
      <c r="I1559" s="68"/>
    </row>
    <row r="1560" spans="2:9" s="128" customFormat="1" ht="11.65" x14ac:dyDescent="0.35">
      <c r="B1560" s="126"/>
      <c r="C1560" s="126"/>
      <c r="D1560" s="126"/>
      <c r="E1560" s="126"/>
      <c r="F1560" s="67"/>
      <c r="G1560" s="68"/>
      <c r="H1560" s="69"/>
      <c r="I1560" s="68"/>
    </row>
    <row r="1561" spans="2:9" s="128" customFormat="1" ht="11.65" x14ac:dyDescent="0.35">
      <c r="B1561" s="126"/>
      <c r="C1561" s="126"/>
      <c r="D1561" s="126"/>
      <c r="E1561" s="126"/>
      <c r="F1561" s="67"/>
      <c r="G1561" s="68"/>
      <c r="H1561" s="69"/>
      <c r="I1561" s="68"/>
    </row>
    <row r="1562" spans="2:9" s="128" customFormat="1" ht="11.65" x14ac:dyDescent="0.35">
      <c r="B1562" s="126"/>
      <c r="C1562" s="126"/>
      <c r="D1562" s="126"/>
      <c r="E1562" s="126"/>
      <c r="F1562" s="67"/>
      <c r="G1562" s="68"/>
      <c r="H1562" s="69"/>
      <c r="I1562" s="68"/>
    </row>
    <row r="1563" spans="2:9" s="128" customFormat="1" ht="11.65" x14ac:dyDescent="0.35">
      <c r="B1563" s="126"/>
      <c r="C1563" s="126"/>
      <c r="D1563" s="126"/>
      <c r="E1563" s="126"/>
      <c r="F1563" s="67"/>
      <c r="G1563" s="68"/>
      <c r="H1563" s="69"/>
      <c r="I1563" s="68"/>
    </row>
    <row r="1564" spans="2:9" s="128" customFormat="1" ht="11.65" x14ac:dyDescent="0.35">
      <c r="B1564" s="126"/>
      <c r="C1564" s="126"/>
      <c r="D1564" s="126"/>
      <c r="E1564" s="126"/>
      <c r="F1564" s="67"/>
      <c r="G1564" s="68"/>
      <c r="H1564" s="69"/>
      <c r="I1564" s="68"/>
    </row>
    <row r="1565" spans="2:9" s="128" customFormat="1" ht="11.65" x14ac:dyDescent="0.35">
      <c r="B1565" s="126"/>
      <c r="C1565" s="126"/>
      <c r="D1565" s="126"/>
      <c r="E1565" s="126"/>
      <c r="F1565" s="67"/>
      <c r="G1565" s="68"/>
      <c r="H1565" s="69"/>
      <c r="I1565" s="68"/>
    </row>
    <row r="1566" spans="2:9" s="128" customFormat="1" ht="11.65" x14ac:dyDescent="0.35">
      <c r="B1566" s="126"/>
      <c r="C1566" s="126"/>
      <c r="D1566" s="126"/>
      <c r="E1566" s="126"/>
      <c r="F1566" s="67"/>
      <c r="G1566" s="68"/>
      <c r="H1566" s="69"/>
      <c r="I1566" s="68"/>
    </row>
    <row r="1567" spans="2:9" s="128" customFormat="1" ht="11.65" x14ac:dyDescent="0.35">
      <c r="B1567" s="126"/>
      <c r="C1567" s="126"/>
      <c r="D1567" s="126"/>
      <c r="E1567" s="126"/>
      <c r="F1567" s="67"/>
      <c r="G1567" s="68"/>
      <c r="H1567" s="69"/>
      <c r="I1567" s="68"/>
    </row>
    <row r="1568" spans="2:9" s="128" customFormat="1" ht="11.65" x14ac:dyDescent="0.35">
      <c r="B1568" s="126"/>
      <c r="C1568" s="126"/>
      <c r="D1568" s="126"/>
      <c r="E1568" s="126"/>
      <c r="F1568" s="67"/>
      <c r="G1568" s="68"/>
      <c r="H1568" s="69"/>
      <c r="I1568" s="68"/>
    </row>
    <row r="1569" spans="2:9" s="128" customFormat="1" ht="11.65" x14ac:dyDescent="0.35">
      <c r="B1569" s="126"/>
      <c r="C1569" s="126"/>
      <c r="D1569" s="126"/>
      <c r="E1569" s="126"/>
      <c r="F1569" s="67"/>
      <c r="G1569" s="68"/>
      <c r="H1569" s="69"/>
      <c r="I1569" s="68"/>
    </row>
    <row r="1570" spans="2:9" s="128" customFormat="1" ht="11.65" x14ac:dyDescent="0.35">
      <c r="B1570" s="126"/>
      <c r="C1570" s="126"/>
      <c r="D1570" s="126"/>
      <c r="E1570" s="126"/>
      <c r="F1570" s="67"/>
      <c r="G1570" s="68"/>
      <c r="H1570" s="69"/>
      <c r="I1570" s="68"/>
    </row>
    <row r="1571" spans="2:9" s="128" customFormat="1" ht="11.65" x14ac:dyDescent="0.35">
      <c r="B1571" s="126"/>
      <c r="C1571" s="126"/>
      <c r="D1571" s="126"/>
      <c r="E1571" s="126"/>
      <c r="F1571" s="67"/>
      <c r="G1571" s="68"/>
      <c r="H1571" s="69"/>
      <c r="I1571" s="68"/>
    </row>
    <row r="1572" spans="2:9" s="128" customFormat="1" ht="11.65" x14ac:dyDescent="0.35">
      <c r="B1572" s="126"/>
      <c r="C1572" s="126"/>
      <c r="D1572" s="126"/>
      <c r="E1572" s="126"/>
      <c r="F1572" s="67"/>
      <c r="G1572" s="68"/>
      <c r="H1572" s="69"/>
      <c r="I1572" s="68"/>
    </row>
    <row r="1573" spans="2:9" s="128" customFormat="1" ht="11.65" x14ac:dyDescent="0.35">
      <c r="B1573" s="126"/>
      <c r="C1573" s="126"/>
      <c r="D1573" s="126"/>
      <c r="E1573" s="126"/>
      <c r="F1573" s="67"/>
      <c r="G1573" s="68"/>
      <c r="H1573" s="69"/>
      <c r="I1573" s="68"/>
    </row>
    <row r="1574" spans="2:9" s="128" customFormat="1" ht="11.65" x14ac:dyDescent="0.35">
      <c r="B1574" s="126"/>
      <c r="C1574" s="126"/>
      <c r="D1574" s="126"/>
      <c r="E1574" s="126"/>
      <c r="F1574" s="67"/>
      <c r="G1574" s="68"/>
      <c r="H1574" s="69"/>
      <c r="I1574" s="68"/>
    </row>
    <row r="1575" spans="2:9" s="128" customFormat="1" ht="11.65" x14ac:dyDescent="0.35">
      <c r="B1575" s="126"/>
      <c r="C1575" s="126"/>
      <c r="D1575" s="126"/>
      <c r="E1575" s="126"/>
      <c r="F1575" s="67"/>
      <c r="G1575" s="68"/>
      <c r="H1575" s="69"/>
      <c r="I1575" s="68"/>
    </row>
    <row r="1576" spans="2:9" s="128" customFormat="1" ht="11.65" x14ac:dyDescent="0.35">
      <c r="B1576" s="126"/>
      <c r="C1576" s="126"/>
      <c r="D1576" s="126"/>
      <c r="E1576" s="126"/>
      <c r="F1576" s="67"/>
      <c r="G1576" s="68"/>
      <c r="H1576" s="69"/>
      <c r="I1576" s="68"/>
    </row>
    <row r="1577" spans="2:9" s="128" customFormat="1" ht="11.65" x14ac:dyDescent="0.35">
      <c r="B1577" s="126"/>
      <c r="C1577" s="126"/>
      <c r="D1577" s="126"/>
      <c r="E1577" s="126"/>
      <c r="F1577" s="67"/>
      <c r="G1577" s="68"/>
      <c r="H1577" s="69"/>
      <c r="I1577" s="68"/>
    </row>
    <row r="1578" spans="2:9" s="128" customFormat="1" ht="11.65" x14ac:dyDescent="0.35">
      <c r="B1578" s="126"/>
      <c r="C1578" s="126"/>
      <c r="D1578" s="126"/>
      <c r="E1578" s="126"/>
      <c r="F1578" s="67"/>
      <c r="G1578" s="68"/>
      <c r="H1578" s="69"/>
      <c r="I1578" s="68"/>
    </row>
    <row r="1579" spans="2:9" s="128" customFormat="1" ht="11.65" x14ac:dyDescent="0.35">
      <c r="B1579" s="126"/>
      <c r="C1579" s="126"/>
      <c r="D1579" s="126"/>
      <c r="E1579" s="126"/>
      <c r="F1579" s="67"/>
      <c r="G1579" s="68"/>
      <c r="H1579" s="69"/>
      <c r="I1579" s="68"/>
    </row>
    <row r="1580" spans="2:9" s="128" customFormat="1" ht="11.65" x14ac:dyDescent="0.35">
      <c r="B1580" s="126"/>
      <c r="C1580" s="126"/>
      <c r="D1580" s="126"/>
      <c r="E1580" s="126"/>
      <c r="F1580" s="67"/>
      <c r="G1580" s="68"/>
      <c r="H1580" s="69"/>
      <c r="I1580" s="68"/>
    </row>
    <row r="1581" spans="2:9" s="128" customFormat="1" ht="11.65" x14ac:dyDescent="0.35">
      <c r="B1581" s="126"/>
      <c r="C1581" s="126"/>
      <c r="D1581" s="126"/>
      <c r="E1581" s="126"/>
      <c r="F1581" s="67"/>
      <c r="G1581" s="68"/>
      <c r="H1581" s="69"/>
      <c r="I1581" s="68"/>
    </row>
    <row r="1582" spans="2:9" s="128" customFormat="1" ht="11.65" x14ac:dyDescent="0.35">
      <c r="B1582" s="126"/>
      <c r="C1582" s="126"/>
      <c r="D1582" s="126"/>
      <c r="E1582" s="126"/>
      <c r="F1582" s="67"/>
      <c r="G1582" s="68"/>
      <c r="H1582" s="69"/>
      <c r="I1582" s="68"/>
    </row>
    <row r="1583" spans="2:9" s="128" customFormat="1" ht="11.65" x14ac:dyDescent="0.35">
      <c r="B1583" s="126"/>
      <c r="C1583" s="126"/>
      <c r="D1583" s="126"/>
      <c r="E1583" s="126"/>
      <c r="F1583" s="67"/>
      <c r="G1583" s="68"/>
      <c r="H1583" s="69"/>
      <c r="I1583" s="68"/>
    </row>
    <row r="1584" spans="2:9" s="128" customFormat="1" ht="11.65" x14ac:dyDescent="0.35">
      <c r="B1584" s="126"/>
      <c r="C1584" s="126"/>
      <c r="D1584" s="126"/>
      <c r="E1584" s="126"/>
      <c r="F1584" s="67"/>
      <c r="G1584" s="68"/>
      <c r="H1584" s="69"/>
      <c r="I1584" s="68"/>
    </row>
    <row r="1585" spans="2:9" s="128" customFormat="1" ht="11.65" x14ac:dyDescent="0.35">
      <c r="B1585" s="126"/>
      <c r="C1585" s="126"/>
      <c r="D1585" s="126"/>
      <c r="E1585" s="126"/>
      <c r="F1585" s="67"/>
      <c r="G1585" s="68"/>
      <c r="H1585" s="69"/>
      <c r="I1585" s="68"/>
    </row>
    <row r="1586" spans="2:9" s="128" customFormat="1" ht="11.65" x14ac:dyDescent="0.35">
      <c r="B1586" s="126"/>
      <c r="C1586" s="126"/>
      <c r="D1586" s="126"/>
      <c r="E1586" s="126"/>
      <c r="F1586" s="67"/>
      <c r="G1586" s="68"/>
      <c r="H1586" s="69"/>
      <c r="I1586" s="68"/>
    </row>
    <row r="1587" spans="2:9" s="128" customFormat="1" ht="11.65" x14ac:dyDescent="0.35">
      <c r="B1587" s="126"/>
      <c r="C1587" s="126"/>
      <c r="D1587" s="126"/>
      <c r="E1587" s="126"/>
      <c r="F1587" s="67"/>
      <c r="G1587" s="68"/>
      <c r="H1587" s="69"/>
      <c r="I1587" s="68"/>
    </row>
    <row r="1588" spans="2:9" s="128" customFormat="1" ht="11.65" x14ac:dyDescent="0.35">
      <c r="B1588" s="126"/>
      <c r="C1588" s="126"/>
      <c r="D1588" s="126"/>
      <c r="E1588" s="126"/>
      <c r="F1588" s="67"/>
      <c r="G1588" s="68"/>
      <c r="H1588" s="69"/>
      <c r="I1588" s="68"/>
    </row>
    <row r="1589" spans="2:9" s="128" customFormat="1" ht="11.65" x14ac:dyDescent="0.35">
      <c r="B1589" s="126"/>
      <c r="C1589" s="126"/>
      <c r="D1589" s="126"/>
      <c r="E1589" s="126"/>
      <c r="F1589" s="67"/>
      <c r="G1589" s="68"/>
      <c r="H1589" s="69"/>
      <c r="I1589" s="68"/>
    </row>
    <row r="1590" spans="2:9" s="128" customFormat="1" ht="11.65" x14ac:dyDescent="0.35">
      <c r="B1590" s="126"/>
      <c r="C1590" s="126"/>
      <c r="D1590" s="126"/>
      <c r="E1590" s="126"/>
      <c r="F1590" s="67"/>
      <c r="G1590" s="68"/>
      <c r="H1590" s="69"/>
      <c r="I1590" s="68"/>
    </row>
    <row r="1591" spans="2:9" s="128" customFormat="1" ht="11.65" x14ac:dyDescent="0.35">
      <c r="B1591" s="126"/>
      <c r="C1591" s="126"/>
      <c r="D1591" s="126"/>
      <c r="E1591" s="126"/>
      <c r="F1591" s="67"/>
      <c r="G1591" s="68"/>
      <c r="H1591" s="69"/>
      <c r="I1591" s="68"/>
    </row>
    <row r="1592" spans="2:9" s="128" customFormat="1" ht="11.65" x14ac:dyDescent="0.35">
      <c r="B1592" s="126"/>
      <c r="C1592" s="126"/>
      <c r="D1592" s="126"/>
      <c r="E1592" s="126"/>
      <c r="F1592" s="67"/>
      <c r="G1592" s="68"/>
      <c r="H1592" s="69"/>
      <c r="I1592" s="68"/>
    </row>
    <row r="1593" spans="2:9" s="128" customFormat="1" ht="11.65" x14ac:dyDescent="0.35">
      <c r="B1593" s="126"/>
      <c r="C1593" s="126"/>
      <c r="D1593" s="126"/>
      <c r="E1593" s="126"/>
      <c r="F1593" s="67"/>
      <c r="G1593" s="68"/>
      <c r="H1593" s="69"/>
      <c r="I1593" s="68"/>
    </row>
    <row r="1594" spans="2:9" s="128" customFormat="1" ht="11.65" x14ac:dyDescent="0.35">
      <c r="B1594" s="126"/>
      <c r="C1594" s="126"/>
      <c r="D1594" s="126"/>
      <c r="E1594" s="126"/>
      <c r="F1594" s="67"/>
      <c r="G1594" s="68"/>
      <c r="H1594" s="69"/>
      <c r="I1594" s="68"/>
    </row>
    <row r="1595" spans="2:9" s="128" customFormat="1" ht="11.65" x14ac:dyDescent="0.35">
      <c r="B1595" s="126"/>
      <c r="C1595" s="126"/>
      <c r="D1595" s="126"/>
      <c r="E1595" s="126"/>
      <c r="F1595" s="67"/>
      <c r="G1595" s="68"/>
      <c r="H1595" s="69"/>
      <c r="I1595" s="68"/>
    </row>
    <row r="1596" spans="2:9" s="128" customFormat="1" ht="11.65" x14ac:dyDescent="0.35">
      <c r="B1596" s="126"/>
      <c r="C1596" s="126"/>
      <c r="D1596" s="126"/>
      <c r="E1596" s="126"/>
      <c r="F1596" s="67"/>
      <c r="G1596" s="68"/>
      <c r="H1596" s="69"/>
      <c r="I1596" s="68"/>
    </row>
    <row r="1597" spans="2:9" s="128" customFormat="1" ht="11.65" x14ac:dyDescent="0.35">
      <c r="B1597" s="126"/>
      <c r="C1597" s="126"/>
      <c r="D1597" s="126"/>
      <c r="E1597" s="126"/>
      <c r="F1597" s="67"/>
      <c r="G1597" s="68"/>
      <c r="H1597" s="69"/>
      <c r="I1597" s="68"/>
    </row>
    <row r="1598" spans="2:9" s="128" customFormat="1" ht="11.65" x14ac:dyDescent="0.35">
      <c r="B1598" s="126"/>
      <c r="C1598" s="126"/>
      <c r="D1598" s="126"/>
      <c r="E1598" s="126"/>
      <c r="F1598" s="67"/>
      <c r="G1598" s="68"/>
      <c r="H1598" s="69"/>
      <c r="I1598" s="68"/>
    </row>
    <row r="1599" spans="2:9" s="128" customFormat="1" ht="11.65" x14ac:dyDescent="0.35">
      <c r="B1599" s="126"/>
      <c r="C1599" s="126"/>
      <c r="D1599" s="126"/>
      <c r="E1599" s="126"/>
      <c r="F1599" s="67"/>
      <c r="G1599" s="68"/>
      <c r="H1599" s="69"/>
      <c r="I1599" s="68"/>
    </row>
    <row r="1600" spans="2:9" s="128" customFormat="1" ht="11.65" x14ac:dyDescent="0.35">
      <c r="B1600" s="126"/>
      <c r="C1600" s="126"/>
      <c r="D1600" s="126"/>
      <c r="E1600" s="126"/>
      <c r="F1600" s="67"/>
      <c r="G1600" s="68"/>
      <c r="H1600" s="69"/>
      <c r="I1600" s="68"/>
    </row>
    <row r="1601" spans="2:9" s="128" customFormat="1" ht="11.65" x14ac:dyDescent="0.35">
      <c r="B1601" s="126"/>
      <c r="C1601" s="126"/>
      <c r="D1601" s="126"/>
      <c r="E1601" s="126"/>
      <c r="F1601" s="67"/>
      <c r="G1601" s="68"/>
      <c r="H1601" s="69"/>
      <c r="I1601" s="68"/>
    </row>
    <row r="1602" spans="2:9" s="128" customFormat="1" ht="11.65" x14ac:dyDescent="0.35">
      <c r="B1602" s="126"/>
      <c r="C1602" s="126"/>
      <c r="D1602" s="126"/>
      <c r="E1602" s="126"/>
      <c r="F1602" s="67"/>
      <c r="G1602" s="68"/>
      <c r="H1602" s="69"/>
      <c r="I1602" s="68"/>
    </row>
    <row r="1603" spans="2:9" s="128" customFormat="1" ht="11.65" x14ac:dyDescent="0.35">
      <c r="B1603" s="126"/>
      <c r="C1603" s="126"/>
      <c r="D1603" s="126"/>
      <c r="E1603" s="126"/>
      <c r="F1603" s="67"/>
      <c r="G1603" s="68"/>
      <c r="H1603" s="69"/>
      <c r="I1603" s="68"/>
    </row>
    <row r="1604" spans="2:9" s="128" customFormat="1" ht="11.65" x14ac:dyDescent="0.35">
      <c r="B1604" s="126"/>
      <c r="C1604" s="126"/>
      <c r="D1604" s="126"/>
      <c r="E1604" s="126"/>
      <c r="F1604" s="67"/>
      <c r="G1604" s="68"/>
      <c r="H1604" s="69"/>
      <c r="I1604" s="68"/>
    </row>
    <row r="1605" spans="2:9" s="128" customFormat="1" ht="11.65" x14ac:dyDescent="0.35">
      <c r="B1605" s="126"/>
      <c r="C1605" s="126"/>
      <c r="D1605" s="126"/>
      <c r="E1605" s="126"/>
      <c r="F1605" s="67"/>
      <c r="G1605" s="68"/>
      <c r="H1605" s="69"/>
      <c r="I1605" s="68"/>
    </row>
    <row r="1606" spans="2:9" s="128" customFormat="1" ht="11.65" x14ac:dyDescent="0.35">
      <c r="B1606" s="126"/>
      <c r="C1606" s="126"/>
      <c r="D1606" s="126"/>
      <c r="E1606" s="126"/>
      <c r="F1606" s="67"/>
      <c r="G1606" s="68"/>
      <c r="H1606" s="69"/>
      <c r="I1606" s="68"/>
    </row>
    <row r="1607" spans="2:9" s="128" customFormat="1" ht="11.65" x14ac:dyDescent="0.35">
      <c r="B1607" s="126"/>
      <c r="C1607" s="126"/>
      <c r="D1607" s="126"/>
      <c r="E1607" s="126"/>
      <c r="F1607" s="67"/>
      <c r="G1607" s="68"/>
      <c r="H1607" s="69"/>
      <c r="I1607" s="68"/>
    </row>
    <row r="1608" spans="2:9" s="128" customFormat="1" ht="11.65" x14ac:dyDescent="0.35">
      <c r="B1608" s="126"/>
      <c r="C1608" s="126"/>
      <c r="D1608" s="126"/>
      <c r="E1608" s="126"/>
      <c r="F1608" s="67"/>
      <c r="G1608" s="68"/>
      <c r="H1608" s="69"/>
      <c r="I1608" s="68"/>
    </row>
    <row r="1609" spans="2:9" s="128" customFormat="1" ht="11.65" x14ac:dyDescent="0.35">
      <c r="B1609" s="126"/>
      <c r="C1609" s="126"/>
      <c r="D1609" s="126"/>
      <c r="E1609" s="126"/>
      <c r="F1609" s="67"/>
      <c r="G1609" s="68"/>
      <c r="H1609" s="69"/>
      <c r="I1609" s="68"/>
    </row>
    <row r="1610" spans="2:9" s="128" customFormat="1" ht="11.65" x14ac:dyDescent="0.35">
      <c r="B1610" s="126"/>
      <c r="C1610" s="126"/>
      <c r="D1610" s="126"/>
      <c r="E1610" s="126"/>
      <c r="F1610" s="67"/>
      <c r="G1610" s="68"/>
      <c r="H1610" s="69"/>
      <c r="I1610" s="68"/>
    </row>
    <row r="1611" spans="2:9" s="128" customFormat="1" ht="11.65" x14ac:dyDescent="0.35">
      <c r="B1611" s="126"/>
      <c r="C1611" s="126"/>
      <c r="D1611" s="126"/>
      <c r="E1611" s="126"/>
      <c r="F1611" s="67"/>
      <c r="G1611" s="68"/>
      <c r="H1611" s="69"/>
      <c r="I1611" s="68"/>
    </row>
    <row r="1612" spans="2:9" s="128" customFormat="1" ht="11.65" x14ac:dyDescent="0.35">
      <c r="B1612" s="126"/>
      <c r="C1612" s="126"/>
      <c r="D1612" s="126"/>
      <c r="E1612" s="126"/>
      <c r="F1612" s="67"/>
      <c r="G1612" s="68"/>
      <c r="H1612" s="69"/>
      <c r="I1612" s="68"/>
    </row>
    <row r="1613" spans="2:9" s="128" customFormat="1" ht="11.65" x14ac:dyDescent="0.35">
      <c r="B1613" s="126"/>
      <c r="C1613" s="126"/>
      <c r="D1613" s="126"/>
      <c r="E1613" s="126"/>
      <c r="F1613" s="67"/>
      <c r="G1613" s="68"/>
      <c r="H1613" s="69"/>
      <c r="I1613" s="68"/>
    </row>
    <row r="1614" spans="2:9" s="128" customFormat="1" ht="11.65" x14ac:dyDescent="0.35">
      <c r="B1614" s="126"/>
      <c r="C1614" s="126"/>
      <c r="D1614" s="126"/>
      <c r="E1614" s="126"/>
      <c r="F1614" s="67"/>
      <c r="G1614" s="68"/>
      <c r="H1614" s="69"/>
      <c r="I1614" s="68"/>
    </row>
    <row r="1615" spans="2:9" s="128" customFormat="1" ht="11.65" x14ac:dyDescent="0.35">
      <c r="B1615" s="126"/>
      <c r="C1615" s="126"/>
      <c r="D1615" s="126"/>
      <c r="E1615" s="126"/>
      <c r="F1615" s="67"/>
      <c r="G1615" s="68"/>
      <c r="H1615" s="69"/>
      <c r="I1615" s="68"/>
    </row>
    <row r="1616" spans="2:9" s="128" customFormat="1" ht="11.65" x14ac:dyDescent="0.35">
      <c r="B1616" s="126"/>
      <c r="C1616" s="126"/>
      <c r="D1616" s="126"/>
      <c r="E1616" s="126"/>
      <c r="F1616" s="67"/>
      <c r="G1616" s="68"/>
      <c r="H1616" s="69"/>
      <c r="I1616" s="68"/>
    </row>
    <row r="1617" spans="2:9" s="128" customFormat="1" ht="11.65" x14ac:dyDescent="0.35">
      <c r="B1617" s="126"/>
      <c r="C1617" s="126"/>
      <c r="D1617" s="126"/>
      <c r="E1617" s="126"/>
      <c r="F1617" s="67"/>
      <c r="G1617" s="68"/>
      <c r="H1617" s="69"/>
      <c r="I1617" s="68"/>
    </row>
    <row r="1618" spans="2:9" s="128" customFormat="1" ht="11.65" x14ac:dyDescent="0.35">
      <c r="B1618" s="126"/>
      <c r="C1618" s="126"/>
      <c r="D1618" s="126"/>
      <c r="E1618" s="126"/>
      <c r="F1618" s="67"/>
      <c r="G1618" s="68"/>
      <c r="H1618" s="69"/>
      <c r="I1618" s="68"/>
    </row>
    <row r="1619" spans="2:9" s="128" customFormat="1" ht="11.65" x14ac:dyDescent="0.35">
      <c r="B1619" s="126"/>
      <c r="C1619" s="126"/>
      <c r="D1619" s="126"/>
      <c r="E1619" s="126"/>
      <c r="F1619" s="67"/>
      <c r="G1619" s="68"/>
      <c r="H1619" s="69"/>
      <c r="I1619" s="68"/>
    </row>
    <row r="1620" spans="2:9" s="128" customFormat="1" ht="11.65" x14ac:dyDescent="0.35">
      <c r="B1620" s="126"/>
      <c r="C1620" s="126"/>
      <c r="D1620" s="126"/>
      <c r="E1620" s="126"/>
      <c r="F1620" s="67"/>
      <c r="G1620" s="68"/>
      <c r="H1620" s="69"/>
      <c r="I1620" s="68"/>
    </row>
    <row r="1621" spans="2:9" s="128" customFormat="1" ht="11.65" x14ac:dyDescent="0.35">
      <c r="B1621" s="126"/>
      <c r="C1621" s="126"/>
      <c r="D1621" s="126"/>
      <c r="E1621" s="126"/>
      <c r="F1621" s="67"/>
      <c r="G1621" s="68"/>
      <c r="H1621" s="69"/>
      <c r="I1621" s="68"/>
    </row>
    <row r="1622" spans="2:9" s="128" customFormat="1" ht="11.65" x14ac:dyDescent="0.35">
      <c r="B1622" s="126"/>
      <c r="C1622" s="126"/>
      <c r="D1622" s="126"/>
      <c r="E1622" s="126"/>
      <c r="F1622" s="67"/>
      <c r="G1622" s="68"/>
      <c r="H1622" s="69"/>
      <c r="I1622" s="68"/>
    </row>
    <row r="1623" spans="2:9" s="128" customFormat="1" ht="11.65" x14ac:dyDescent="0.35">
      <c r="B1623" s="126"/>
      <c r="C1623" s="126"/>
      <c r="D1623" s="126"/>
      <c r="E1623" s="126"/>
      <c r="F1623" s="67"/>
      <c r="G1623" s="68"/>
      <c r="H1623" s="69"/>
      <c r="I1623" s="68"/>
    </row>
    <row r="1624" spans="2:9" s="128" customFormat="1" ht="11.65" x14ac:dyDescent="0.35">
      <c r="B1624" s="126"/>
      <c r="C1624" s="126"/>
      <c r="D1624" s="126"/>
      <c r="E1624" s="126"/>
      <c r="F1624" s="67"/>
      <c r="G1624" s="68"/>
      <c r="H1624" s="69"/>
      <c r="I1624" s="68"/>
    </row>
    <row r="1625" spans="2:9" s="128" customFormat="1" ht="11.65" x14ac:dyDescent="0.35">
      <c r="B1625" s="126"/>
      <c r="C1625" s="126"/>
      <c r="D1625" s="126"/>
      <c r="E1625" s="126"/>
      <c r="F1625" s="67"/>
      <c r="G1625" s="68"/>
      <c r="H1625" s="69"/>
      <c r="I1625" s="68"/>
    </row>
    <row r="1626" spans="2:9" s="128" customFormat="1" ht="11.65" x14ac:dyDescent="0.35">
      <c r="B1626" s="126"/>
      <c r="C1626" s="126"/>
      <c r="D1626" s="126"/>
      <c r="E1626" s="126"/>
      <c r="F1626" s="67"/>
      <c r="G1626" s="68"/>
      <c r="H1626" s="69"/>
      <c r="I1626" s="68"/>
    </row>
    <row r="1627" spans="2:9" s="128" customFormat="1" ht="11.65" x14ac:dyDescent="0.35">
      <c r="B1627" s="126"/>
      <c r="C1627" s="126"/>
      <c r="D1627" s="126"/>
      <c r="E1627" s="126"/>
      <c r="F1627" s="67"/>
      <c r="G1627" s="68"/>
      <c r="H1627" s="69"/>
      <c r="I1627" s="68"/>
    </row>
    <row r="1628" spans="2:9" s="128" customFormat="1" ht="11.65" x14ac:dyDescent="0.35">
      <c r="B1628" s="126"/>
      <c r="C1628" s="126"/>
      <c r="D1628" s="126"/>
      <c r="E1628" s="126"/>
      <c r="F1628" s="67"/>
      <c r="G1628" s="68"/>
      <c r="H1628" s="69"/>
      <c r="I1628" s="68"/>
    </row>
    <row r="1629" spans="2:9" s="128" customFormat="1" ht="11.65" x14ac:dyDescent="0.35">
      <c r="B1629" s="126"/>
      <c r="C1629" s="126"/>
      <c r="D1629" s="126"/>
      <c r="E1629" s="126"/>
      <c r="F1629" s="67"/>
      <c r="G1629" s="68"/>
      <c r="H1629" s="69"/>
      <c r="I1629" s="68"/>
    </row>
    <row r="1630" spans="2:9" s="128" customFormat="1" ht="11.65" x14ac:dyDescent="0.35">
      <c r="B1630" s="126"/>
      <c r="C1630" s="126"/>
      <c r="D1630" s="126"/>
      <c r="E1630" s="126"/>
      <c r="F1630" s="67"/>
      <c r="G1630" s="68"/>
      <c r="H1630" s="69"/>
      <c r="I1630" s="68"/>
    </row>
    <row r="1631" spans="2:9" s="128" customFormat="1" ht="11.65" x14ac:dyDescent="0.35">
      <c r="B1631" s="126"/>
      <c r="C1631" s="126"/>
      <c r="D1631" s="126"/>
      <c r="E1631" s="126"/>
      <c r="F1631" s="67"/>
      <c r="G1631" s="68"/>
      <c r="H1631" s="69"/>
      <c r="I1631" s="68"/>
    </row>
    <row r="1632" spans="2:9" s="128" customFormat="1" ht="11.65" x14ac:dyDescent="0.35">
      <c r="B1632" s="126"/>
      <c r="C1632" s="126"/>
      <c r="D1632" s="126"/>
      <c r="E1632" s="126"/>
      <c r="F1632" s="67"/>
      <c r="G1632" s="68"/>
      <c r="H1632" s="69"/>
      <c r="I1632" s="68"/>
    </row>
    <row r="1633" spans="2:9" s="128" customFormat="1" ht="11.65" x14ac:dyDescent="0.35">
      <c r="B1633" s="126"/>
      <c r="C1633" s="126"/>
      <c r="D1633" s="126"/>
      <c r="E1633" s="126"/>
      <c r="F1633" s="67"/>
      <c r="G1633" s="68"/>
      <c r="H1633" s="69"/>
      <c r="I1633" s="68"/>
    </row>
    <row r="1634" spans="2:9" s="128" customFormat="1" ht="11.65" x14ac:dyDescent="0.35">
      <c r="B1634" s="126"/>
      <c r="C1634" s="126"/>
      <c r="D1634" s="126"/>
      <c r="E1634" s="126"/>
      <c r="F1634" s="67"/>
      <c r="G1634" s="68"/>
      <c r="H1634" s="69"/>
      <c r="I1634" s="68"/>
    </row>
    <row r="1635" spans="2:9" s="128" customFormat="1" ht="11.65" x14ac:dyDescent="0.35">
      <c r="B1635" s="126"/>
      <c r="C1635" s="126"/>
      <c r="D1635" s="126"/>
      <c r="E1635" s="126"/>
      <c r="F1635" s="67"/>
      <c r="G1635" s="68"/>
      <c r="H1635" s="69"/>
      <c r="I1635" s="68"/>
    </row>
    <row r="1636" spans="2:9" s="128" customFormat="1" ht="11.65" x14ac:dyDescent="0.35">
      <c r="B1636" s="126"/>
      <c r="C1636" s="126"/>
      <c r="D1636" s="126"/>
      <c r="E1636" s="126"/>
      <c r="F1636" s="67"/>
      <c r="G1636" s="68"/>
      <c r="H1636" s="69"/>
      <c r="I1636" s="68"/>
    </row>
    <row r="1637" spans="2:9" s="128" customFormat="1" ht="11.65" x14ac:dyDescent="0.35">
      <c r="B1637" s="126"/>
      <c r="C1637" s="126"/>
      <c r="D1637" s="126"/>
      <c r="E1637" s="126"/>
      <c r="F1637" s="67"/>
      <c r="G1637" s="68"/>
      <c r="H1637" s="69"/>
      <c r="I1637" s="68"/>
    </row>
    <row r="1638" spans="2:9" s="128" customFormat="1" ht="11.65" x14ac:dyDescent="0.35">
      <c r="B1638" s="126"/>
      <c r="C1638" s="126"/>
      <c r="D1638" s="126"/>
      <c r="E1638" s="126"/>
      <c r="F1638" s="67"/>
      <c r="G1638" s="68"/>
      <c r="H1638" s="69"/>
      <c r="I1638" s="68"/>
    </row>
    <row r="1639" spans="2:9" s="128" customFormat="1" ht="11.65" x14ac:dyDescent="0.35">
      <c r="B1639" s="126"/>
      <c r="C1639" s="126"/>
      <c r="D1639" s="126"/>
      <c r="E1639" s="126"/>
      <c r="F1639" s="67"/>
      <c r="G1639" s="68"/>
      <c r="H1639" s="69"/>
      <c r="I1639" s="68"/>
    </row>
    <row r="1640" spans="2:9" s="128" customFormat="1" ht="11.65" x14ac:dyDescent="0.35">
      <c r="B1640" s="126"/>
      <c r="C1640" s="126"/>
      <c r="D1640" s="126"/>
      <c r="E1640" s="126"/>
      <c r="F1640" s="67"/>
      <c r="G1640" s="68"/>
      <c r="H1640" s="69"/>
      <c r="I1640" s="68"/>
    </row>
    <row r="1641" spans="2:9" s="128" customFormat="1" ht="11.65" x14ac:dyDescent="0.35">
      <c r="B1641" s="126"/>
      <c r="C1641" s="126"/>
      <c r="D1641" s="126"/>
      <c r="E1641" s="126"/>
      <c r="F1641" s="67"/>
      <c r="G1641" s="68"/>
      <c r="H1641" s="69"/>
      <c r="I1641" s="68"/>
    </row>
    <row r="1642" spans="2:9" s="128" customFormat="1" ht="11.65" x14ac:dyDescent="0.35">
      <c r="B1642" s="126"/>
      <c r="C1642" s="126"/>
      <c r="D1642" s="126"/>
      <c r="E1642" s="126"/>
      <c r="F1642" s="67"/>
      <c r="G1642" s="68"/>
      <c r="H1642" s="69"/>
      <c r="I1642" s="68"/>
    </row>
    <row r="1643" spans="2:9" s="128" customFormat="1" ht="11.65" x14ac:dyDescent="0.35">
      <c r="B1643" s="126"/>
      <c r="C1643" s="126"/>
      <c r="D1643" s="126"/>
      <c r="E1643" s="126"/>
      <c r="F1643" s="67"/>
      <c r="G1643" s="68"/>
      <c r="H1643" s="69"/>
      <c r="I1643" s="68"/>
    </row>
    <row r="1644" spans="2:9" s="128" customFormat="1" ht="11.65" x14ac:dyDescent="0.35">
      <c r="B1644" s="126"/>
      <c r="C1644" s="126"/>
      <c r="D1644" s="126"/>
      <c r="E1644" s="126"/>
      <c r="F1644" s="67"/>
      <c r="G1644" s="68"/>
      <c r="H1644" s="69"/>
      <c r="I1644" s="68"/>
    </row>
    <row r="1645" spans="2:9" s="128" customFormat="1" ht="11.65" x14ac:dyDescent="0.35">
      <c r="B1645" s="126"/>
      <c r="C1645" s="126"/>
      <c r="D1645" s="126"/>
      <c r="E1645" s="126"/>
      <c r="F1645" s="67"/>
      <c r="G1645" s="68"/>
      <c r="H1645" s="69"/>
      <c r="I1645" s="68"/>
    </row>
    <row r="1646" spans="2:9" s="128" customFormat="1" ht="11.65" x14ac:dyDescent="0.35">
      <c r="B1646" s="126"/>
      <c r="C1646" s="126"/>
      <c r="D1646" s="126"/>
      <c r="E1646" s="126"/>
      <c r="F1646" s="67"/>
      <c r="G1646" s="68"/>
      <c r="H1646" s="69"/>
      <c r="I1646" s="68"/>
    </row>
    <row r="1647" spans="2:9" s="128" customFormat="1" ht="11.65" x14ac:dyDescent="0.35">
      <c r="B1647" s="126"/>
      <c r="C1647" s="126"/>
      <c r="D1647" s="126"/>
      <c r="E1647" s="126"/>
      <c r="F1647" s="67"/>
      <c r="G1647" s="68"/>
      <c r="H1647" s="69"/>
      <c r="I1647" s="68"/>
    </row>
    <row r="1648" spans="2:9" s="128" customFormat="1" ht="11.65" x14ac:dyDescent="0.35">
      <c r="B1648" s="126"/>
      <c r="C1648" s="126"/>
      <c r="D1648" s="126"/>
      <c r="E1648" s="126"/>
      <c r="F1648" s="67"/>
      <c r="G1648" s="68"/>
      <c r="H1648" s="69"/>
      <c r="I1648" s="68"/>
    </row>
    <row r="1649" spans="2:9" s="128" customFormat="1" ht="11.65" x14ac:dyDescent="0.35">
      <c r="B1649" s="126"/>
      <c r="C1649" s="126"/>
      <c r="D1649" s="126"/>
      <c r="E1649" s="126"/>
      <c r="F1649" s="67"/>
      <c r="G1649" s="68"/>
      <c r="H1649" s="69"/>
      <c r="I1649" s="68"/>
    </row>
    <row r="1650" spans="2:9" s="128" customFormat="1" ht="11.65" x14ac:dyDescent="0.35">
      <c r="B1650" s="126"/>
      <c r="C1650" s="126"/>
      <c r="D1650" s="126"/>
      <c r="E1650" s="126"/>
      <c r="F1650" s="67"/>
      <c r="G1650" s="68"/>
      <c r="H1650" s="69"/>
      <c r="I1650" s="68"/>
    </row>
    <row r="1651" spans="2:9" s="128" customFormat="1" ht="11.65" x14ac:dyDescent="0.35">
      <c r="B1651" s="126"/>
      <c r="C1651" s="126"/>
      <c r="D1651" s="126"/>
      <c r="E1651" s="126"/>
      <c r="F1651" s="67"/>
      <c r="G1651" s="68"/>
      <c r="H1651" s="69"/>
      <c r="I1651" s="68"/>
    </row>
    <row r="1652" spans="2:9" s="128" customFormat="1" ht="11.65" x14ac:dyDescent="0.35">
      <c r="B1652" s="126"/>
      <c r="C1652" s="126"/>
      <c r="D1652" s="126"/>
      <c r="E1652" s="126"/>
      <c r="F1652" s="67"/>
      <c r="G1652" s="68"/>
      <c r="H1652" s="69"/>
      <c r="I1652" s="68"/>
    </row>
    <row r="1653" spans="2:9" s="128" customFormat="1" ht="11.65" x14ac:dyDescent="0.35">
      <c r="B1653" s="126"/>
      <c r="C1653" s="126"/>
      <c r="D1653" s="126"/>
      <c r="E1653" s="126"/>
      <c r="F1653" s="67"/>
      <c r="G1653" s="68"/>
      <c r="H1653" s="69"/>
      <c r="I1653" s="68"/>
    </row>
    <row r="1654" spans="2:9" s="128" customFormat="1" ht="11.65" x14ac:dyDescent="0.35">
      <c r="B1654" s="126"/>
      <c r="C1654" s="126"/>
      <c r="D1654" s="126"/>
      <c r="E1654" s="126"/>
      <c r="F1654" s="67"/>
      <c r="G1654" s="68"/>
      <c r="H1654" s="69"/>
      <c r="I1654" s="68"/>
    </row>
    <row r="1655" spans="2:9" s="128" customFormat="1" ht="11.65" x14ac:dyDescent="0.35">
      <c r="B1655" s="126"/>
      <c r="C1655" s="126"/>
      <c r="D1655" s="126"/>
      <c r="E1655" s="126"/>
      <c r="F1655" s="67"/>
      <c r="G1655" s="68"/>
      <c r="H1655" s="69"/>
      <c r="I1655" s="68"/>
    </row>
    <row r="1656" spans="2:9" s="128" customFormat="1" ht="11.65" x14ac:dyDescent="0.35">
      <c r="B1656" s="126"/>
      <c r="C1656" s="126"/>
      <c r="D1656" s="126"/>
      <c r="E1656" s="126"/>
      <c r="F1656" s="67"/>
      <c r="G1656" s="68"/>
      <c r="H1656" s="69"/>
      <c r="I1656" s="68"/>
    </row>
    <row r="1657" spans="2:9" s="128" customFormat="1" ht="11.65" x14ac:dyDescent="0.35">
      <c r="B1657" s="126"/>
      <c r="C1657" s="126"/>
      <c r="D1657" s="126"/>
      <c r="E1657" s="126"/>
      <c r="F1657" s="67"/>
      <c r="G1657" s="68"/>
      <c r="H1657" s="69"/>
      <c r="I1657" s="68"/>
    </row>
    <row r="1658" spans="2:9" s="128" customFormat="1" ht="11.65" x14ac:dyDescent="0.35">
      <c r="B1658" s="126"/>
      <c r="C1658" s="126"/>
      <c r="D1658" s="126"/>
      <c r="E1658" s="126"/>
      <c r="F1658" s="67"/>
      <c r="G1658" s="68"/>
      <c r="H1658" s="69"/>
      <c r="I1658" s="68"/>
    </row>
    <row r="1659" spans="2:9" s="128" customFormat="1" ht="11.65" x14ac:dyDescent="0.35">
      <c r="B1659" s="126"/>
      <c r="C1659" s="126"/>
      <c r="D1659" s="126"/>
      <c r="E1659" s="126"/>
      <c r="F1659" s="67"/>
      <c r="G1659" s="68"/>
      <c r="H1659" s="69"/>
      <c r="I1659" s="68"/>
    </row>
    <row r="1660" spans="2:9" s="128" customFormat="1" ht="11.65" x14ac:dyDescent="0.35">
      <c r="B1660" s="126"/>
      <c r="C1660" s="126"/>
      <c r="D1660" s="126"/>
      <c r="E1660" s="126"/>
      <c r="F1660" s="67"/>
      <c r="G1660" s="68"/>
      <c r="H1660" s="69"/>
      <c r="I1660" s="68"/>
    </row>
    <row r="1661" spans="2:9" s="128" customFormat="1" ht="11.65" x14ac:dyDescent="0.35">
      <c r="B1661" s="126"/>
      <c r="C1661" s="126"/>
      <c r="D1661" s="126"/>
      <c r="E1661" s="126"/>
      <c r="F1661" s="67"/>
      <c r="G1661" s="68"/>
      <c r="H1661" s="69"/>
      <c r="I1661" s="68"/>
    </row>
    <row r="1662" spans="2:9" s="128" customFormat="1" ht="11.65" x14ac:dyDescent="0.35">
      <c r="B1662" s="126"/>
      <c r="C1662" s="126"/>
      <c r="D1662" s="126"/>
      <c r="E1662" s="126"/>
      <c r="F1662" s="67"/>
      <c r="G1662" s="68"/>
      <c r="H1662" s="69"/>
      <c r="I1662" s="68"/>
    </row>
    <row r="1663" spans="2:9" s="128" customFormat="1" ht="11.65" x14ac:dyDescent="0.35">
      <c r="B1663" s="126"/>
      <c r="C1663" s="126"/>
      <c r="D1663" s="126"/>
      <c r="E1663" s="126"/>
      <c r="F1663" s="67"/>
      <c r="G1663" s="68"/>
      <c r="H1663" s="69"/>
      <c r="I1663" s="68"/>
    </row>
    <row r="1664" spans="2:9" s="128" customFormat="1" ht="11.65" x14ac:dyDescent="0.35">
      <c r="B1664" s="126"/>
      <c r="C1664" s="126"/>
      <c r="D1664" s="126"/>
      <c r="E1664" s="126"/>
      <c r="F1664" s="67"/>
      <c r="G1664" s="68"/>
      <c r="H1664" s="69"/>
      <c r="I1664" s="68"/>
    </row>
    <row r="1665" spans="2:9" s="128" customFormat="1" ht="11.65" x14ac:dyDescent="0.35">
      <c r="B1665" s="126"/>
      <c r="C1665" s="126"/>
      <c r="D1665" s="126"/>
      <c r="E1665" s="126"/>
      <c r="F1665" s="67"/>
      <c r="G1665" s="68"/>
      <c r="H1665" s="69"/>
      <c r="I1665" s="68"/>
    </row>
    <row r="1666" spans="2:9" s="128" customFormat="1" ht="11.65" x14ac:dyDescent="0.35">
      <c r="B1666" s="126"/>
      <c r="C1666" s="126"/>
      <c r="D1666" s="126"/>
      <c r="E1666" s="126"/>
      <c r="F1666" s="67"/>
      <c r="G1666" s="68"/>
      <c r="H1666" s="69"/>
      <c r="I1666" s="68"/>
    </row>
    <row r="1667" spans="2:9" s="128" customFormat="1" ht="11.65" x14ac:dyDescent="0.35">
      <c r="B1667" s="126"/>
      <c r="C1667" s="126"/>
      <c r="D1667" s="126"/>
      <c r="E1667" s="126"/>
      <c r="F1667" s="67"/>
      <c r="G1667" s="68"/>
      <c r="H1667" s="69"/>
      <c r="I1667" s="68"/>
    </row>
    <row r="1668" spans="2:9" s="128" customFormat="1" ht="11.65" x14ac:dyDescent="0.35">
      <c r="B1668" s="126"/>
      <c r="C1668" s="126"/>
      <c r="D1668" s="126"/>
      <c r="E1668" s="126"/>
      <c r="F1668" s="67"/>
      <c r="G1668" s="68"/>
      <c r="H1668" s="69"/>
      <c r="I1668" s="68"/>
    </row>
    <row r="1669" spans="2:9" s="128" customFormat="1" ht="11.65" x14ac:dyDescent="0.35">
      <c r="B1669" s="126"/>
      <c r="C1669" s="126"/>
      <c r="D1669" s="126"/>
      <c r="E1669" s="126"/>
      <c r="F1669" s="67"/>
      <c r="G1669" s="68"/>
      <c r="H1669" s="69"/>
      <c r="I1669" s="68"/>
    </row>
    <row r="1670" spans="2:9" s="128" customFormat="1" ht="11.65" x14ac:dyDescent="0.35">
      <c r="B1670" s="126"/>
      <c r="C1670" s="126"/>
      <c r="D1670" s="126"/>
      <c r="E1670" s="126"/>
      <c r="F1670" s="67"/>
      <c r="G1670" s="68"/>
      <c r="H1670" s="69"/>
      <c r="I1670" s="68"/>
    </row>
    <row r="1671" spans="2:9" s="128" customFormat="1" ht="11.65" x14ac:dyDescent="0.35">
      <c r="B1671" s="126"/>
      <c r="C1671" s="126"/>
      <c r="D1671" s="126"/>
      <c r="E1671" s="126"/>
      <c r="F1671" s="67"/>
      <c r="G1671" s="68"/>
      <c r="H1671" s="69"/>
      <c r="I1671" s="68"/>
    </row>
    <row r="1672" spans="2:9" s="128" customFormat="1" ht="11.65" x14ac:dyDescent="0.35">
      <c r="B1672" s="126"/>
      <c r="C1672" s="126"/>
      <c r="D1672" s="126"/>
      <c r="E1672" s="126"/>
      <c r="F1672" s="67"/>
      <c r="G1672" s="68"/>
      <c r="H1672" s="69"/>
      <c r="I1672" s="68"/>
    </row>
    <row r="1673" spans="2:9" s="128" customFormat="1" ht="11.65" x14ac:dyDescent="0.35">
      <c r="B1673" s="126"/>
      <c r="C1673" s="126"/>
      <c r="D1673" s="126"/>
      <c r="E1673" s="126"/>
      <c r="F1673" s="67"/>
      <c r="G1673" s="68"/>
      <c r="H1673" s="69"/>
      <c r="I1673" s="68"/>
    </row>
    <row r="1674" spans="2:9" s="128" customFormat="1" ht="11.65" x14ac:dyDescent="0.35">
      <c r="B1674" s="126"/>
      <c r="C1674" s="126"/>
      <c r="D1674" s="126"/>
      <c r="E1674" s="126"/>
      <c r="F1674" s="67"/>
      <c r="G1674" s="68"/>
      <c r="H1674" s="69"/>
      <c r="I1674" s="68"/>
    </row>
    <row r="1675" spans="2:9" s="128" customFormat="1" ht="11.65" x14ac:dyDescent="0.35">
      <c r="B1675" s="126"/>
      <c r="C1675" s="126"/>
      <c r="D1675" s="126"/>
      <c r="E1675" s="126"/>
      <c r="F1675" s="67"/>
      <c r="G1675" s="68"/>
      <c r="H1675" s="69"/>
      <c r="I1675" s="68"/>
    </row>
    <row r="1676" spans="2:9" s="128" customFormat="1" ht="11.65" x14ac:dyDescent="0.35">
      <c r="B1676" s="126"/>
      <c r="C1676" s="126"/>
      <c r="D1676" s="126"/>
      <c r="E1676" s="126"/>
      <c r="F1676" s="67"/>
      <c r="G1676" s="68"/>
      <c r="H1676" s="69"/>
      <c r="I1676" s="68"/>
    </row>
    <row r="1677" spans="2:9" s="128" customFormat="1" ht="11.65" x14ac:dyDescent="0.35">
      <c r="B1677" s="126"/>
      <c r="C1677" s="126"/>
      <c r="D1677" s="126"/>
      <c r="E1677" s="126"/>
      <c r="F1677" s="67"/>
      <c r="G1677" s="68"/>
      <c r="H1677" s="69"/>
      <c r="I1677" s="68"/>
    </row>
    <row r="1678" spans="2:9" s="128" customFormat="1" ht="11.65" x14ac:dyDescent="0.35">
      <c r="B1678" s="126"/>
      <c r="C1678" s="126"/>
      <c r="D1678" s="126"/>
      <c r="E1678" s="126"/>
      <c r="F1678" s="67"/>
      <c r="G1678" s="68"/>
      <c r="H1678" s="69"/>
      <c r="I1678" s="68"/>
    </row>
    <row r="1679" spans="2:9" s="128" customFormat="1" ht="11.65" x14ac:dyDescent="0.35">
      <c r="B1679" s="126"/>
      <c r="C1679" s="126"/>
      <c r="D1679" s="126"/>
      <c r="E1679" s="126"/>
      <c r="F1679" s="67"/>
      <c r="G1679" s="68"/>
      <c r="H1679" s="69"/>
      <c r="I1679" s="68"/>
    </row>
    <row r="1680" spans="2:9" s="128" customFormat="1" ht="11.65" x14ac:dyDescent="0.35">
      <c r="B1680" s="126"/>
      <c r="C1680" s="126"/>
      <c r="D1680" s="126"/>
      <c r="E1680" s="126"/>
      <c r="F1680" s="67"/>
      <c r="G1680" s="68"/>
      <c r="H1680" s="69"/>
      <c r="I1680" s="68"/>
    </row>
    <row r="1681" spans="2:9" s="128" customFormat="1" ht="11.65" x14ac:dyDescent="0.35">
      <c r="B1681" s="126"/>
      <c r="C1681" s="126"/>
      <c r="D1681" s="126"/>
      <c r="E1681" s="126"/>
      <c r="F1681" s="67"/>
      <c r="G1681" s="68"/>
      <c r="H1681" s="69"/>
      <c r="I1681" s="68"/>
    </row>
    <row r="1682" spans="2:9" s="128" customFormat="1" ht="11.65" x14ac:dyDescent="0.35">
      <c r="B1682" s="126"/>
      <c r="C1682" s="126"/>
      <c r="D1682" s="126"/>
      <c r="E1682" s="126"/>
      <c r="F1682" s="67"/>
      <c r="G1682" s="68"/>
      <c r="H1682" s="69"/>
      <c r="I1682" s="68"/>
    </row>
    <row r="1683" spans="2:9" s="128" customFormat="1" ht="11.65" x14ac:dyDescent="0.35">
      <c r="B1683" s="126"/>
      <c r="C1683" s="126"/>
      <c r="D1683" s="126"/>
      <c r="E1683" s="126"/>
      <c r="F1683" s="67"/>
      <c r="G1683" s="68"/>
      <c r="H1683" s="69"/>
      <c r="I1683" s="68"/>
    </row>
  </sheetData>
  <sheetProtection algorithmName="SHA-512" hashValue="h6L/u+BBhjPoz+n5zdRmp5XWuKt4n1DuGzCZqc++nUSKlATeEVaeEa3ZmPAcStazmsstUApefBCOGx969Yez6Q==" saltValue="FAjLIkssH8hEA5U2gi7Sj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JULFS--6E/10&amp;C&amp;G&amp;R&amp;"Trebuchet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JULFS--6E9462P
Datum/Date: maj/May 2026</oddFooter>
  </headerFooter>
  <ignoredErrors>
    <ignoredError sqref="A8" twoDigitTextYear="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11</vt:i4>
      </vt:variant>
    </vt:vector>
  </HeadingPairs>
  <TitlesOfParts>
    <vt:vector size="20" baseType="lpstr">
      <vt:lpstr>0_Naslovnica</vt:lpstr>
      <vt:lpstr>0_Osebe</vt:lpstr>
      <vt:lpstr>0.1_Uvod-STP</vt:lpstr>
      <vt:lpstr>0.2_Uvod-DGNB</vt:lpstr>
      <vt:lpstr>3.10.0_Rekapitulacija</vt:lpstr>
      <vt:lpstr>3.10.1_Javljanje vloma</vt:lpstr>
      <vt:lpstr>3.10.2_Video nadzor</vt:lpstr>
      <vt:lpstr>3.10.3_Kontrola Pristopa</vt:lpstr>
      <vt:lpstr>3.10.4_Ostalo</vt:lpstr>
      <vt:lpstr>'0.1_Uvod-STP'!Področje_tiskanja</vt:lpstr>
      <vt:lpstr>'0.2_Uvod-DGNB'!Področje_tiskanja</vt:lpstr>
      <vt:lpstr>'0_Naslovnica'!Področje_tiskanja</vt:lpstr>
      <vt:lpstr>'0_Osebe'!Področje_tiskanja</vt:lpstr>
      <vt:lpstr>'3.10.0_Rekapitulacija'!Področje_tiskanja</vt:lpstr>
      <vt:lpstr>'0.1_Uvod-STP'!Tiskanje_naslovov</vt:lpstr>
      <vt:lpstr>'0.2_Uvod-DGNB'!Tiskanje_naslovov</vt:lpstr>
      <vt:lpstr>'3.10.1_Javljanje vloma'!Tiskanje_naslovov</vt:lpstr>
      <vt:lpstr>'3.10.2_Video nadzor'!Tiskanje_naslovov</vt:lpstr>
      <vt:lpstr>'3.10.3_Kontrola Pristopa'!Tiskanje_naslovov</vt:lpstr>
      <vt:lpstr>'3.10.4_Ostalo'!Tiskanje_naslovov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2026-05-08T21:21:37Z</cp:lastPrinted>
  <dcterms:created xsi:type="dcterms:W3CDTF">2002-09-04T10:55:04Z</dcterms:created>
  <dcterms:modified xsi:type="dcterms:W3CDTF">2026-05-31T19:10:21Z</dcterms:modified>
</cp:coreProperties>
</file>